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activeTab="1"/>
  </bookViews>
  <sheets>
    <sheet name="місцевий бюджет" sheetId="1" r:id="rId1"/>
    <sheet name=" НСЗУ" sheetId="2" r:id="rId2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82" i="1" l="1"/>
  <c r="E82" i="2"/>
  <c r="D81" i="2" l="1"/>
  <c r="E81" i="2" s="1"/>
  <c r="C81" i="2"/>
  <c r="D80" i="2"/>
  <c r="E80" i="2" s="1"/>
  <c r="C80" i="2"/>
  <c r="D79" i="2"/>
  <c r="E79" i="2" s="1"/>
  <c r="C79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D77" i="2"/>
  <c r="E77" i="2" s="1"/>
  <c r="C77" i="2"/>
  <c r="D76" i="2"/>
  <c r="E76" i="2" s="1"/>
  <c r="C76" i="2"/>
  <c r="D75" i="2"/>
  <c r="C75" i="2"/>
  <c r="E75" i="2" s="1"/>
  <c r="D74" i="2"/>
  <c r="E74" i="2" s="1"/>
  <c r="C74" i="2"/>
  <c r="D73" i="2"/>
  <c r="C73" i="2"/>
  <c r="E73" i="2" s="1"/>
  <c r="D72" i="2"/>
  <c r="E72" i="2" s="1"/>
  <c r="C72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D70" i="2" s="1"/>
  <c r="E70" i="2" s="1"/>
  <c r="F70" i="2"/>
  <c r="C70" i="2"/>
  <c r="D69" i="2"/>
  <c r="E69" i="2" s="1"/>
  <c r="C69" i="2"/>
  <c r="S68" i="2"/>
  <c r="D68" i="2" s="1"/>
  <c r="E68" i="2" s="1"/>
  <c r="R68" i="2"/>
  <c r="C68" i="2"/>
  <c r="D67" i="2"/>
  <c r="E67" i="2" s="1"/>
  <c r="C67" i="2"/>
  <c r="D66" i="2"/>
  <c r="C66" i="2"/>
  <c r="E66" i="2" s="1"/>
  <c r="D65" i="2"/>
  <c r="E65" i="2" s="1"/>
  <c r="C65" i="2"/>
  <c r="D64" i="2"/>
  <c r="C64" i="2"/>
  <c r="E64" i="2" s="1"/>
  <c r="D63" i="2"/>
  <c r="E63" i="2" s="1"/>
  <c r="C63" i="2"/>
  <c r="D62" i="2"/>
  <c r="C62" i="2"/>
  <c r="E62" i="2" s="1"/>
  <c r="D61" i="2"/>
  <c r="E61" i="2" s="1"/>
  <c r="C61" i="2"/>
  <c r="D60" i="2"/>
  <c r="C60" i="2"/>
  <c r="E60" i="2" s="1"/>
  <c r="D59" i="2"/>
  <c r="E59" i="2" s="1"/>
  <c r="C59" i="2"/>
  <c r="D58" i="2"/>
  <c r="C58" i="2"/>
  <c r="E58" i="2" s="1"/>
  <c r="W57" i="2"/>
  <c r="V57" i="2"/>
  <c r="S57" i="2"/>
  <c r="R57" i="2"/>
  <c r="O57" i="2"/>
  <c r="D57" i="2"/>
  <c r="E57" i="2" s="1"/>
  <c r="C57" i="2"/>
  <c r="D56" i="2"/>
  <c r="E56" i="2" s="1"/>
  <c r="C56" i="2"/>
  <c r="D55" i="2"/>
  <c r="E55" i="2" s="1"/>
  <c r="C55" i="2"/>
  <c r="D54" i="2"/>
  <c r="E54" i="2" s="1"/>
  <c r="C54" i="2"/>
  <c r="D53" i="2"/>
  <c r="E53" i="2" s="1"/>
  <c r="C53" i="2"/>
  <c r="T52" i="2"/>
  <c r="D52" i="2"/>
  <c r="E52" i="2" s="1"/>
  <c r="C52" i="2"/>
  <c r="S51" i="2"/>
  <c r="D51" i="2"/>
  <c r="C51" i="2"/>
  <c r="E51" i="2" s="1"/>
  <c r="D50" i="2"/>
  <c r="E50" i="2" s="1"/>
  <c r="C50" i="2"/>
  <c r="D49" i="2"/>
  <c r="C49" i="2"/>
  <c r="E49" i="2" s="1"/>
  <c r="S48" i="2"/>
  <c r="R48" i="2"/>
  <c r="Q48" i="2"/>
  <c r="P48" i="2"/>
  <c r="N48" i="2"/>
  <c r="D48" i="2"/>
  <c r="C48" i="2"/>
  <c r="E48" i="2" s="1"/>
  <c r="U47" i="2"/>
  <c r="T47" i="2"/>
  <c r="S47" i="2"/>
  <c r="N47" i="2"/>
  <c r="C47" i="2" s="1"/>
  <c r="D47" i="2"/>
  <c r="D46" i="2"/>
  <c r="C46" i="2"/>
  <c r="E46" i="2" s="1"/>
  <c r="D45" i="2"/>
  <c r="E45" i="2" s="1"/>
  <c r="C45" i="2"/>
  <c r="W44" i="2"/>
  <c r="V44" i="2"/>
  <c r="S44" i="2"/>
  <c r="R44" i="2"/>
  <c r="O44" i="2"/>
  <c r="D44" i="2" s="1"/>
  <c r="E44" i="2" s="1"/>
  <c r="N44" i="2"/>
  <c r="C44" i="2"/>
  <c r="D43" i="2"/>
  <c r="E43" i="2" s="1"/>
  <c r="C43" i="2"/>
  <c r="Q42" i="2"/>
  <c r="D42" i="2" s="1"/>
  <c r="E42" i="2" s="1"/>
  <c r="P42" i="2"/>
  <c r="C42" i="2"/>
  <c r="D41" i="2"/>
  <c r="E41" i="2" s="1"/>
  <c r="C41" i="2"/>
  <c r="D40" i="2"/>
  <c r="C40" i="2"/>
  <c r="E40" i="2" s="1"/>
  <c r="W39" i="2"/>
  <c r="V39" i="2"/>
  <c r="C39" i="2" s="1"/>
  <c r="D39" i="2"/>
  <c r="AC38" i="2"/>
  <c r="AB38" i="2"/>
  <c r="AA38" i="2"/>
  <c r="Z38" i="2"/>
  <c r="Y38" i="2"/>
  <c r="X38" i="2"/>
  <c r="W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D38" i="2" s="1"/>
  <c r="F38" i="2"/>
  <c r="D37" i="2"/>
  <c r="E37" i="2" s="1"/>
  <c r="C37" i="2"/>
  <c r="U36" i="2"/>
  <c r="D36" i="2" s="1"/>
  <c r="E36" i="2" s="1"/>
  <c r="T36" i="2"/>
  <c r="C36" i="2"/>
  <c r="W35" i="2"/>
  <c r="V35" i="2"/>
  <c r="U35" i="2"/>
  <c r="T35" i="2"/>
  <c r="S35" i="2"/>
  <c r="R35" i="2"/>
  <c r="P35" i="2"/>
  <c r="D35" i="2"/>
  <c r="C35" i="2"/>
  <c r="E35" i="2" s="1"/>
  <c r="D34" i="2"/>
  <c r="E34" i="2" s="1"/>
  <c r="C34" i="2"/>
  <c r="D33" i="2"/>
  <c r="C33" i="2"/>
  <c r="E33" i="2" s="1"/>
  <c r="D32" i="2"/>
  <c r="E32" i="2" s="1"/>
  <c r="C32" i="2"/>
  <c r="D31" i="2"/>
  <c r="C31" i="2"/>
  <c r="E31" i="2" s="1"/>
  <c r="S30" i="2"/>
  <c r="R30" i="2"/>
  <c r="C30" i="2" s="1"/>
  <c r="D30" i="2"/>
  <c r="E30" i="2" s="1"/>
  <c r="U29" i="2"/>
  <c r="D29" i="2" s="1"/>
  <c r="E29" i="2" s="1"/>
  <c r="T29" i="2"/>
  <c r="C29" i="2"/>
  <c r="W28" i="2"/>
  <c r="V28" i="2"/>
  <c r="U28" i="2"/>
  <c r="T28" i="2"/>
  <c r="S28" i="2"/>
  <c r="R28" i="2"/>
  <c r="C28" i="2" s="1"/>
  <c r="D28" i="2"/>
  <c r="W27" i="2"/>
  <c r="V27" i="2"/>
  <c r="S27" i="2"/>
  <c r="D27" i="2" s="1"/>
  <c r="E27" i="2" s="1"/>
  <c r="R27" i="2"/>
  <c r="C27" i="2"/>
  <c r="D26" i="2"/>
  <c r="E26" i="2" s="1"/>
  <c r="C26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D25" i="2" s="1"/>
  <c r="E25" i="2" s="1"/>
  <c r="F25" i="2"/>
  <c r="C25" i="2"/>
  <c r="D24" i="2"/>
  <c r="E24" i="2" s="1"/>
  <c r="C24" i="2"/>
  <c r="D23" i="2"/>
  <c r="C23" i="2"/>
  <c r="E23" i="2" s="1"/>
  <c r="D22" i="2"/>
  <c r="E22" i="2" s="1"/>
  <c r="C22" i="2"/>
  <c r="D21" i="2"/>
  <c r="C21" i="2"/>
  <c r="E21" i="2" s="1"/>
  <c r="D20" i="2"/>
  <c r="E20" i="2" s="1"/>
  <c r="C20" i="2"/>
  <c r="D19" i="2"/>
  <c r="C19" i="2"/>
  <c r="E19" i="2" s="1"/>
  <c r="D18" i="2"/>
  <c r="E18" i="2" s="1"/>
  <c r="C18" i="2"/>
  <c r="D17" i="2"/>
  <c r="C17" i="2"/>
  <c r="E17" i="2" s="1"/>
  <c r="S16" i="2"/>
  <c r="D16" i="2"/>
  <c r="C16" i="2"/>
  <c r="E16" i="2" s="1"/>
  <c r="S15" i="2"/>
  <c r="D15" i="2"/>
  <c r="C15" i="2"/>
  <c r="E15" i="2" s="1"/>
  <c r="O14" i="2"/>
  <c r="N14" i="2"/>
  <c r="C14" i="2" s="1"/>
  <c r="D14" i="2"/>
  <c r="D13" i="2"/>
  <c r="C13" i="2"/>
  <c r="E13" i="2" s="1"/>
  <c r="S12" i="2"/>
  <c r="D12" i="2"/>
  <c r="C12" i="2"/>
  <c r="E12" i="2" s="1"/>
  <c r="AC11" i="2"/>
  <c r="AC82" i="2" s="1"/>
  <c r="AB11" i="2"/>
  <c r="AB82" i="2" s="1"/>
  <c r="AA11" i="2"/>
  <c r="AA82" i="2" s="1"/>
  <c r="Z11" i="2"/>
  <c r="Z82" i="2" s="1"/>
  <c r="Y11" i="2"/>
  <c r="Y82" i="2" s="1"/>
  <c r="X11" i="2"/>
  <c r="X82" i="2" s="1"/>
  <c r="W11" i="2"/>
  <c r="W82" i="2" s="1"/>
  <c r="V11" i="2"/>
  <c r="U11" i="2"/>
  <c r="U82" i="2" s="1"/>
  <c r="T11" i="2"/>
  <c r="T82" i="2" s="1"/>
  <c r="S11" i="2"/>
  <c r="S82" i="2" s="1"/>
  <c r="R11" i="2"/>
  <c r="R82" i="2" s="1"/>
  <c r="Q11" i="2"/>
  <c r="Q82" i="2" s="1"/>
  <c r="P11" i="2"/>
  <c r="P82" i="2" s="1"/>
  <c r="O11" i="2"/>
  <c r="O82" i="2" s="1"/>
  <c r="N11" i="2"/>
  <c r="N82" i="2" s="1"/>
  <c r="M11" i="2"/>
  <c r="M82" i="2" s="1"/>
  <c r="L11" i="2"/>
  <c r="L82" i="2" s="1"/>
  <c r="K11" i="2"/>
  <c r="K82" i="2" s="1"/>
  <c r="J11" i="2"/>
  <c r="J82" i="2" s="1"/>
  <c r="I11" i="2"/>
  <c r="I82" i="2" s="1"/>
  <c r="H11" i="2"/>
  <c r="H82" i="2" s="1"/>
  <c r="G11" i="2"/>
  <c r="G82" i="2" s="1"/>
  <c r="F11" i="2"/>
  <c r="F82" i="2" s="1"/>
  <c r="D11" i="2"/>
  <c r="D10" i="2"/>
  <c r="C10" i="2"/>
  <c r="E10" i="2" s="1"/>
  <c r="D9" i="2"/>
  <c r="D82" i="2" s="1"/>
  <c r="C9" i="2"/>
  <c r="D81" i="1"/>
  <c r="E81" i="1" s="1"/>
  <c r="C81" i="1"/>
  <c r="K80" i="1"/>
  <c r="D80" i="1" s="1"/>
  <c r="E80" i="1" s="1"/>
  <c r="I80" i="1"/>
  <c r="C80" i="1"/>
  <c r="I79" i="1"/>
  <c r="D79" i="1"/>
  <c r="C79" i="1"/>
  <c r="E79" i="1" s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J77" i="1"/>
  <c r="I77" i="1"/>
  <c r="H77" i="1"/>
  <c r="G77" i="1"/>
  <c r="F77" i="1"/>
  <c r="C77" i="1" s="1"/>
  <c r="D76" i="1"/>
  <c r="C76" i="1"/>
  <c r="E76" i="1" s="1"/>
  <c r="I75" i="1"/>
  <c r="K75" i="1" s="1"/>
  <c r="C75" i="1"/>
  <c r="K74" i="1"/>
  <c r="D74" i="1" s="1"/>
  <c r="E74" i="1" s="1"/>
  <c r="I74" i="1"/>
  <c r="C74" i="1"/>
  <c r="I73" i="1"/>
  <c r="D73" i="1"/>
  <c r="C73" i="1"/>
  <c r="E73" i="1" s="1"/>
  <c r="I72" i="1"/>
  <c r="D72" i="1"/>
  <c r="C72" i="1"/>
  <c r="E72" i="1" s="1"/>
  <c r="D71" i="1"/>
  <c r="C71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C70" i="1" s="1"/>
  <c r="J70" i="1"/>
  <c r="I70" i="1"/>
  <c r="H70" i="1"/>
  <c r="G70" i="1"/>
  <c r="F70" i="1"/>
  <c r="D69" i="1"/>
  <c r="C69" i="1"/>
  <c r="E69" i="1" s="1"/>
  <c r="H68" i="1"/>
  <c r="D68" i="1"/>
  <c r="C68" i="1"/>
  <c r="E68" i="1" s="1"/>
  <c r="D67" i="1"/>
  <c r="E67" i="1" s="1"/>
  <c r="C67" i="1"/>
  <c r="Q66" i="1"/>
  <c r="N66" i="1"/>
  <c r="J66" i="1"/>
  <c r="C66" i="1" s="1"/>
  <c r="D66" i="1"/>
  <c r="E66" i="1" s="1"/>
  <c r="D65" i="1"/>
  <c r="C65" i="1"/>
  <c r="E65" i="1" s="1"/>
  <c r="I64" i="1"/>
  <c r="D64" i="1"/>
  <c r="C64" i="1"/>
  <c r="E64" i="1" s="1"/>
  <c r="D63" i="1"/>
  <c r="E63" i="1" s="1"/>
  <c r="C63" i="1"/>
  <c r="F62" i="1"/>
  <c r="C62" i="1" s="1"/>
  <c r="D62" i="1"/>
  <c r="D61" i="1"/>
  <c r="C61" i="1"/>
  <c r="E61" i="1" s="1"/>
  <c r="D60" i="1"/>
  <c r="E60" i="1" s="1"/>
  <c r="C60" i="1"/>
  <c r="D59" i="1"/>
  <c r="C59" i="1"/>
  <c r="E59" i="1" s="1"/>
  <c r="D58" i="1"/>
  <c r="E58" i="1" s="1"/>
  <c r="C58" i="1"/>
  <c r="M57" i="1"/>
  <c r="D57" i="1" s="1"/>
  <c r="E57" i="1" s="1"/>
  <c r="L57" i="1"/>
  <c r="C57" i="1"/>
  <c r="D56" i="1"/>
  <c r="E56" i="1" s="1"/>
  <c r="C56" i="1"/>
  <c r="K55" i="1"/>
  <c r="D55" i="1" s="1"/>
  <c r="E55" i="1" s="1"/>
  <c r="J55" i="1"/>
  <c r="C55" i="1"/>
  <c r="D54" i="1"/>
  <c r="E54" i="1" s="1"/>
  <c r="C54" i="1"/>
  <c r="D53" i="1"/>
  <c r="C53" i="1"/>
  <c r="E53" i="1" s="1"/>
  <c r="D52" i="1"/>
  <c r="E52" i="1" s="1"/>
  <c r="C52" i="1"/>
  <c r="D51" i="1"/>
  <c r="C51" i="1"/>
  <c r="E51" i="1" s="1"/>
  <c r="D50" i="1"/>
  <c r="E50" i="1" s="1"/>
  <c r="C50" i="1"/>
  <c r="D49" i="1"/>
  <c r="C49" i="1"/>
  <c r="E49" i="1" s="1"/>
  <c r="M48" i="1"/>
  <c r="L48" i="1"/>
  <c r="K48" i="1"/>
  <c r="J48" i="1"/>
  <c r="C48" i="1" s="1"/>
  <c r="D48" i="1"/>
  <c r="E48" i="1" s="1"/>
  <c r="P47" i="1"/>
  <c r="M47" i="1"/>
  <c r="L47" i="1"/>
  <c r="C47" i="1" s="1"/>
  <c r="I47" i="1"/>
  <c r="G47" i="1"/>
  <c r="D47" i="1"/>
  <c r="E47" i="1" s="1"/>
  <c r="D46" i="1"/>
  <c r="C46" i="1"/>
  <c r="E46" i="1" s="1"/>
  <c r="M45" i="1"/>
  <c r="D45" i="1"/>
  <c r="C45" i="1"/>
  <c r="E45" i="1" s="1"/>
  <c r="M44" i="1"/>
  <c r="K44" i="1"/>
  <c r="I44" i="1"/>
  <c r="G44" i="1"/>
  <c r="D44" i="1" s="1"/>
  <c r="E44" i="1" s="1"/>
  <c r="F44" i="1"/>
  <c r="C44" i="1"/>
  <c r="D43" i="1"/>
  <c r="E43" i="1" s="1"/>
  <c r="C43" i="1"/>
  <c r="K42" i="1"/>
  <c r="D42" i="1" s="1"/>
  <c r="E42" i="1" s="1"/>
  <c r="J42" i="1"/>
  <c r="C42" i="1"/>
  <c r="D41" i="1"/>
  <c r="E41" i="1" s="1"/>
  <c r="C41" i="1"/>
  <c r="H40" i="1"/>
  <c r="C40" i="1" s="1"/>
  <c r="D40" i="1"/>
  <c r="M39" i="1"/>
  <c r="D39" i="1" s="1"/>
  <c r="E39" i="1" s="1"/>
  <c r="K39" i="1"/>
  <c r="J39" i="1"/>
  <c r="H39" i="1"/>
  <c r="C39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L38" i="1"/>
  <c r="K38" i="1"/>
  <c r="J38" i="1"/>
  <c r="I38" i="1"/>
  <c r="H38" i="1"/>
  <c r="G38" i="1"/>
  <c r="F38" i="1"/>
  <c r="C38" i="1" s="1"/>
  <c r="I37" i="1"/>
  <c r="D37" i="1"/>
  <c r="E37" i="1" s="1"/>
  <c r="C37" i="1"/>
  <c r="D36" i="1"/>
  <c r="C36" i="1"/>
  <c r="E36" i="1" s="1"/>
  <c r="O35" i="1"/>
  <c r="M35" i="1"/>
  <c r="D35" i="1"/>
  <c r="E35" i="1" s="1"/>
  <c r="C35" i="1"/>
  <c r="M34" i="1"/>
  <c r="K34" i="1"/>
  <c r="J34" i="1"/>
  <c r="C34" i="1" s="1"/>
  <c r="D34" i="1"/>
  <c r="D33" i="1"/>
  <c r="C33" i="1"/>
  <c r="E33" i="1" s="1"/>
  <c r="D32" i="1"/>
  <c r="E32" i="1" s="1"/>
  <c r="C32" i="1"/>
  <c r="K31" i="1"/>
  <c r="J31" i="1"/>
  <c r="I31" i="1"/>
  <c r="D31" i="1" s="1"/>
  <c r="E31" i="1" s="1"/>
  <c r="H31" i="1"/>
  <c r="C31" i="1"/>
  <c r="K30" i="1"/>
  <c r="J30" i="1"/>
  <c r="C30" i="1" s="1"/>
  <c r="D30" i="1"/>
  <c r="O29" i="1"/>
  <c r="N29" i="1"/>
  <c r="M29" i="1"/>
  <c r="L29" i="1"/>
  <c r="K29" i="1"/>
  <c r="D29" i="1" s="1"/>
  <c r="E29" i="1" s="1"/>
  <c r="J29" i="1"/>
  <c r="C29" i="1"/>
  <c r="U28" i="1"/>
  <c r="S28" i="1"/>
  <c r="S25" i="1" s="1"/>
  <c r="R28" i="1"/>
  <c r="P28" i="1"/>
  <c r="O28" i="1"/>
  <c r="M28" i="1"/>
  <c r="M25" i="1" s="1"/>
  <c r="J28" i="1"/>
  <c r="I28" i="1"/>
  <c r="H28" i="1"/>
  <c r="F28" i="1"/>
  <c r="C28" i="1" s="1"/>
  <c r="D28" i="1"/>
  <c r="O27" i="1"/>
  <c r="O25" i="1" s="1"/>
  <c r="M27" i="1"/>
  <c r="K27" i="1"/>
  <c r="K25" i="1" s="1"/>
  <c r="J27" i="1"/>
  <c r="I27" i="1"/>
  <c r="I25" i="1" s="1"/>
  <c r="D25" i="1" s="1"/>
  <c r="H27" i="1"/>
  <c r="F27" i="1"/>
  <c r="C27" i="1" s="1"/>
  <c r="D27" i="1"/>
  <c r="D26" i="1"/>
  <c r="C26" i="1"/>
  <c r="E26" i="1" s="1"/>
  <c r="AC25" i="1"/>
  <c r="AB25" i="1"/>
  <c r="AA25" i="1"/>
  <c r="Z25" i="1"/>
  <c r="Y25" i="1"/>
  <c r="X25" i="1"/>
  <c r="W25" i="1"/>
  <c r="V25" i="1"/>
  <c r="U25" i="1"/>
  <c r="T25" i="1"/>
  <c r="R25" i="1"/>
  <c r="Q25" i="1"/>
  <c r="P25" i="1"/>
  <c r="N25" i="1"/>
  <c r="L25" i="1"/>
  <c r="J25" i="1"/>
  <c r="H25" i="1"/>
  <c r="G25" i="1"/>
  <c r="F25" i="1"/>
  <c r="C25" i="1" s="1"/>
  <c r="D24" i="1"/>
  <c r="C24" i="1"/>
  <c r="E24" i="1" s="1"/>
  <c r="D23" i="1"/>
  <c r="E23" i="1" s="1"/>
  <c r="C23" i="1"/>
  <c r="K22" i="1"/>
  <c r="J22" i="1"/>
  <c r="H22" i="1"/>
  <c r="C22" i="1" s="1"/>
  <c r="D22" i="1"/>
  <c r="E22" i="1" s="1"/>
  <c r="D21" i="1"/>
  <c r="C21" i="1"/>
  <c r="E21" i="1" s="1"/>
  <c r="D20" i="1"/>
  <c r="E20" i="1" s="1"/>
  <c r="C20" i="1"/>
  <c r="I19" i="1"/>
  <c r="D19" i="1" s="1"/>
  <c r="E19" i="1" s="1"/>
  <c r="H19" i="1"/>
  <c r="C19" i="1"/>
  <c r="D18" i="1"/>
  <c r="E18" i="1" s="1"/>
  <c r="C18" i="1"/>
  <c r="D17" i="1"/>
  <c r="C17" i="1"/>
  <c r="E17" i="1" s="1"/>
  <c r="D16" i="1"/>
  <c r="E16" i="1" s="1"/>
  <c r="C16" i="1"/>
  <c r="U15" i="1"/>
  <c r="D15" i="1" s="1"/>
  <c r="E15" i="1" s="1"/>
  <c r="O15" i="1"/>
  <c r="C15" i="1"/>
  <c r="R14" i="1"/>
  <c r="O14" i="1"/>
  <c r="D14" i="1" s="1"/>
  <c r="E14" i="1" s="1"/>
  <c r="F14" i="1"/>
  <c r="C14" i="1"/>
  <c r="J13" i="1"/>
  <c r="D13" i="1"/>
  <c r="C13" i="1"/>
  <c r="E13" i="1" s="1"/>
  <c r="U12" i="1"/>
  <c r="N12" i="1"/>
  <c r="N11" i="1" s="1"/>
  <c r="N82" i="1" s="1"/>
  <c r="K12" i="1"/>
  <c r="J12" i="1"/>
  <c r="J11" i="1" s="1"/>
  <c r="J82" i="1" s="1"/>
  <c r="I12" i="1"/>
  <c r="H12" i="1"/>
  <c r="C12" i="1" s="1"/>
  <c r="D12" i="1"/>
  <c r="E12" i="1" s="1"/>
  <c r="AC11" i="1"/>
  <c r="AC82" i="1" s="1"/>
  <c r="AB11" i="1"/>
  <c r="AB82" i="1" s="1"/>
  <c r="AA11" i="1"/>
  <c r="AA82" i="1" s="1"/>
  <c r="Z11" i="1"/>
  <c r="Z82" i="1" s="1"/>
  <c r="Y11" i="1"/>
  <c r="Y82" i="1" s="1"/>
  <c r="X11" i="1"/>
  <c r="X82" i="1" s="1"/>
  <c r="W11" i="1"/>
  <c r="W82" i="1" s="1"/>
  <c r="V11" i="1"/>
  <c r="V82" i="1" s="1"/>
  <c r="U11" i="1"/>
  <c r="U82" i="1" s="1"/>
  <c r="T11" i="1"/>
  <c r="T82" i="1" s="1"/>
  <c r="S11" i="1"/>
  <c r="R11" i="1"/>
  <c r="R82" i="1" s="1"/>
  <c r="Q11" i="1"/>
  <c r="Q82" i="1" s="1"/>
  <c r="P11" i="1"/>
  <c r="P82" i="1" s="1"/>
  <c r="O11" i="1"/>
  <c r="M11" i="1"/>
  <c r="L11" i="1"/>
  <c r="L82" i="1" s="1"/>
  <c r="K11" i="1"/>
  <c r="I11" i="1"/>
  <c r="G11" i="1"/>
  <c r="G82" i="1" s="1"/>
  <c r="F11" i="1"/>
  <c r="F82" i="1" s="1"/>
  <c r="D10" i="1"/>
  <c r="E10" i="1" s="1"/>
  <c r="C10" i="1"/>
  <c r="D9" i="1"/>
  <c r="C9" i="1"/>
  <c r="E25" i="1" l="1"/>
  <c r="E40" i="1"/>
  <c r="E27" i="1"/>
  <c r="E28" i="1"/>
  <c r="E30" i="1"/>
  <c r="E34" i="1"/>
  <c r="E62" i="1"/>
  <c r="I82" i="1"/>
  <c r="O82" i="1"/>
  <c r="S82" i="1"/>
  <c r="D11" i="1"/>
  <c r="D82" i="1" s="1"/>
  <c r="H11" i="1"/>
  <c r="M38" i="1"/>
  <c r="D38" i="1" s="1"/>
  <c r="E38" i="1" s="1"/>
  <c r="D75" i="1"/>
  <c r="E75" i="1" s="1"/>
  <c r="K70" i="1"/>
  <c r="D70" i="1" s="1"/>
  <c r="E70" i="1" s="1"/>
  <c r="E28" i="2"/>
  <c r="E39" i="2"/>
  <c r="E9" i="1"/>
  <c r="E14" i="2"/>
  <c r="E47" i="2"/>
  <c r="K77" i="1"/>
  <c r="D77" i="1" s="1"/>
  <c r="E77" i="1" s="1"/>
  <c r="E9" i="2"/>
  <c r="C11" i="2"/>
  <c r="C82" i="2" s="1"/>
  <c r="V38" i="2"/>
  <c r="C38" i="2" s="1"/>
  <c r="E38" i="2" s="1"/>
  <c r="E11" i="2" l="1"/>
  <c r="K82" i="1"/>
  <c r="V82" i="2"/>
  <c r="H82" i="1"/>
  <c r="C11" i="1"/>
  <c r="C82" i="1" s="1"/>
  <c r="E11" i="1"/>
  <c r="M82" i="1"/>
</calcChain>
</file>

<file path=xl/sharedStrings.xml><?xml version="1.0" encoding="utf-8"?>
<sst xmlns="http://schemas.openxmlformats.org/spreadsheetml/2006/main" count="392" uniqueCount="169">
  <si>
    <t>Додаток</t>
  </si>
  <si>
    <t>КНП "ПАВЛОГРАДСЬКА МІСЬКА ЛІКАРНЯ №1"ПМР</t>
  </si>
  <si>
    <t xml:space="preserve"> розпорядник бюджетних коштів</t>
  </si>
  <si>
    <t>тис.грн.</t>
  </si>
  <si>
    <t>№ з/п</t>
  </si>
  <si>
    <t>Назва видатків</t>
  </si>
  <si>
    <t xml:space="preserve"> 2020 рік</t>
  </si>
  <si>
    <t>в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</si>
  <si>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</si>
  <si>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</si>
  <si>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</si>
  <si>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</si>
  <si>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</si>
  <si>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</si>
  <si>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</si>
  <si>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</si>
  <si>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</si>
  <si>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</si>
  <si>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</si>
  <si>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</si>
  <si>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</si>
  <si>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</si>
  <si>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</si>
  <si>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</si>
  <si>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</si>
  <si>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обладнання-всього</t>
  </si>
  <si>
    <t>3.1</t>
  </si>
  <si>
    <t>паливо-мастильні матеріали</t>
  </si>
  <si>
    <t>3.2</t>
  </si>
  <si>
    <t>запчастини</t>
  </si>
  <si>
    <t>3.3</t>
  </si>
  <si>
    <t>будівельні матеріали</t>
  </si>
  <si>
    <t>3.4</t>
  </si>
  <si>
    <t xml:space="preserve">господарчі товари </t>
  </si>
  <si>
    <t>3.5</t>
  </si>
  <si>
    <t>канцелярське приладдя, папір</t>
  </si>
  <si>
    <t>3.6</t>
  </si>
  <si>
    <t>бланки</t>
  </si>
  <si>
    <t>3.7</t>
  </si>
  <si>
    <t>обладнання</t>
  </si>
  <si>
    <t>3.8</t>
  </si>
  <si>
    <t>предплата періодичних видань</t>
  </si>
  <si>
    <t>3.9</t>
  </si>
  <si>
    <t>металопластикові двері, вікна</t>
  </si>
  <si>
    <t>3.10</t>
  </si>
  <si>
    <t>Меблі</t>
  </si>
  <si>
    <t>3.11</t>
  </si>
  <si>
    <t>Засоби індивідуального захисту</t>
  </si>
  <si>
    <t>Штампи</t>
  </si>
  <si>
    <t>3.12</t>
  </si>
  <si>
    <t>памятки</t>
  </si>
  <si>
    <t>4</t>
  </si>
  <si>
    <t>Медикаменти та перев'язувальні матеріали-всього</t>
  </si>
  <si>
    <t>4.1</t>
  </si>
  <si>
    <t>наркотичні засоби</t>
  </si>
  <si>
    <t>4.2</t>
  </si>
  <si>
    <t xml:space="preserve">медикаменти </t>
  </si>
  <si>
    <t>4.3</t>
  </si>
  <si>
    <t>товари медичного призначення (хімреактиви)</t>
  </si>
  <si>
    <t>4.4</t>
  </si>
  <si>
    <t>дезрозчини</t>
  </si>
  <si>
    <t>4.5</t>
  </si>
  <si>
    <t>рукавички медичні</t>
  </si>
  <si>
    <t>4.6</t>
  </si>
  <si>
    <t>рентгенплівка, флюороплівка</t>
  </si>
  <si>
    <t>4.7</t>
  </si>
  <si>
    <t>спирт</t>
  </si>
  <si>
    <t>4.8</t>
  </si>
  <si>
    <t>пульсоксиметри</t>
  </si>
  <si>
    <t>системи ПР, вата, марля, бинт</t>
  </si>
  <si>
    <t>4.9</t>
  </si>
  <si>
    <t>лабораторний посуд</t>
  </si>
  <si>
    <t>5</t>
  </si>
  <si>
    <t>Продукти харчування</t>
  </si>
  <si>
    <t>6</t>
  </si>
  <si>
    <t>Оплата послуг (крім комунальних)-всього</t>
  </si>
  <si>
    <t>6.1</t>
  </si>
  <si>
    <t>ремонт та обслуговування медичного обладнання</t>
  </si>
  <si>
    <t>6.2</t>
  </si>
  <si>
    <t xml:space="preserve">послуги з інформаціонного мониторингу </t>
  </si>
  <si>
    <t>6.3</t>
  </si>
  <si>
    <t>обслуговування ліфтів</t>
  </si>
  <si>
    <t>6.4</t>
  </si>
  <si>
    <t>ремонт та обслуговування комп'ютерної техніки</t>
  </si>
  <si>
    <t>6.5</t>
  </si>
  <si>
    <t>перезарядка вогнегасників</t>
  </si>
  <si>
    <t>6.6</t>
  </si>
  <si>
    <t>оплата послуг зв'язку, вивіз ТПВ</t>
  </si>
  <si>
    <t>6.7</t>
  </si>
  <si>
    <t>послуги з технічного обслуговування безпеки котлів</t>
  </si>
  <si>
    <t>6.8</t>
  </si>
  <si>
    <t>послуги з технічного обслуговування газового обладнання</t>
  </si>
  <si>
    <t>6.9</t>
  </si>
  <si>
    <t>послуги з супроводу програмного забезпечення</t>
  </si>
  <si>
    <t>6.10</t>
  </si>
  <si>
    <t>охорона об'єкту</t>
  </si>
  <si>
    <t>6.11</t>
  </si>
  <si>
    <t>оплата послуг з заправки картриджів</t>
  </si>
  <si>
    <t>6.12</t>
  </si>
  <si>
    <t>оплата послуг з відновлення картриджів</t>
  </si>
  <si>
    <t>6.13</t>
  </si>
  <si>
    <t>послуги з консультування комерційної діяльності</t>
  </si>
  <si>
    <t>6.14</t>
  </si>
  <si>
    <t xml:space="preserve">послуги з метрологічної повірки </t>
  </si>
  <si>
    <t>6.15</t>
  </si>
  <si>
    <t>послуги з технічної діагностики ліфта</t>
  </si>
  <si>
    <t>6.16</t>
  </si>
  <si>
    <t xml:space="preserve">за оренду приміщення </t>
  </si>
  <si>
    <t>6.17</t>
  </si>
  <si>
    <t>страхування від пожежі</t>
  </si>
  <si>
    <t>6.18</t>
  </si>
  <si>
    <t>оплата послуг за дератізацію</t>
  </si>
  <si>
    <t>6.19</t>
  </si>
  <si>
    <t>оплата послуг за систему інтернет</t>
  </si>
  <si>
    <t>6.20</t>
  </si>
  <si>
    <t>оплата послуг за обслуговування сайту</t>
  </si>
  <si>
    <t>6.21</t>
  </si>
  <si>
    <t>технічне обслуговування транспортних засобів</t>
  </si>
  <si>
    <t>6.22</t>
  </si>
  <si>
    <t>послуги з підключення до меріжі</t>
  </si>
  <si>
    <t>6.23</t>
  </si>
  <si>
    <t>послуги з перевірки димоходів</t>
  </si>
  <si>
    <t>6.24</t>
  </si>
  <si>
    <t>послуги з підключення МІС</t>
  </si>
  <si>
    <t>6.25</t>
  </si>
  <si>
    <t>послуги з консультацій</t>
  </si>
  <si>
    <t>6.26</t>
  </si>
  <si>
    <t>послуги з монтажу та наладки охоронної сигналізації</t>
  </si>
  <si>
    <t>6.27</t>
  </si>
  <si>
    <t>послуги з консультування ISO</t>
  </si>
  <si>
    <t>6.28</t>
  </si>
  <si>
    <t>послуги з консультування по медліцензії</t>
  </si>
  <si>
    <t>6.29</t>
  </si>
  <si>
    <t>послуги з поточного ремонту ліфта</t>
  </si>
  <si>
    <t>6.30</t>
  </si>
  <si>
    <t>послуги з аудиту</t>
  </si>
  <si>
    <t>7</t>
  </si>
  <si>
    <t>Видатки на відрядження</t>
  </si>
  <si>
    <t>8</t>
  </si>
  <si>
    <t>Оплата комунальних послуг-всього</t>
  </si>
  <si>
    <t>з них</t>
  </si>
  <si>
    <t>8.1</t>
  </si>
  <si>
    <t>теплопостачання</t>
  </si>
  <si>
    <t>8.2</t>
  </si>
  <si>
    <t>водопостачання</t>
  </si>
  <si>
    <t>8.3</t>
  </si>
  <si>
    <t>електроенергія</t>
  </si>
  <si>
    <t>8.4</t>
  </si>
  <si>
    <t>газопостачання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</si>
  <si>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</si>
  <si>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</si>
  <si>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</si>
  <si>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 xml:space="preserve">Соціальне забезпечення </t>
  </si>
  <si>
    <t>10.1</t>
  </si>
  <si>
    <t>виплата пенсій і допомоги</t>
  </si>
  <si>
    <t>10.2</t>
  </si>
  <si>
    <t>інші виплати населенню</t>
  </si>
  <si>
    <t>11</t>
  </si>
  <si>
    <t>Інші поточні видатки</t>
  </si>
  <si>
    <t>ВСЬОГО</t>
  </si>
  <si>
    <t>Директор</t>
  </si>
  <si>
    <t>С.С. Олійник</t>
  </si>
  <si>
    <t>підпис</t>
  </si>
  <si>
    <t>послуги з оплати ЦПМСД</t>
  </si>
  <si>
    <t>т/о автомобіля</t>
  </si>
  <si>
    <t>6.31</t>
  </si>
  <si>
    <t>послуги за оренду лабораторного обладнання</t>
  </si>
  <si>
    <t>Звіт про використання бюджетних коштів за 2020 рік за рахунок місцевого  бюджету</t>
  </si>
  <si>
    <t>Звіт про використання бюджетнх коштів за 2020 рік за рахунок коштів НЗСУ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</si>
</sst>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"/>
    <numFmt numFmtId="165" formatCode="#,##0.000000"/>
    <numFmt numFmtId="166" formatCode="#,##0.0"/>
    <numFmt numFmtId="167" formatCode="_-* #,##0.00_р_._-;\-* #,##0.00_р_._-;_-* \-??_р_._-;_-@_-"/>
    <numFmt numFmtId="168" formatCode="#,##0.0000"/>
    <numFmt numFmtId="169" formatCode="#,##0.00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Bookman Old Style"/>
      <family val="1"/>
      <charset val="204"/>
    </font>
    <font>
      <b/>
      <sz val="11"/>
      <name val="Times New Roman"/>
      <family val="1"/>
      <charset val="204"/>
    </font>
    <font>
      <sz val="12"/>
      <name val="Bookman Old Style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Bookman Old Style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7" fontId="16" fillId="0" borderId="0" applyBorder="0" applyProtection="0"/>
  </cellStyleXfs>
  <cellXfs count="72">
    <xf numFmtId="0" fontId="0" fillId="0" borderId="0" xfId="0"/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0" fillId="0" borderId="0" xfId="0" applyNumberFormat="1"/>
    <xf numFmtId="164" fontId="0" fillId="0" borderId="0" xfId="0" applyNumberFormat="1"/>
    <xf numFmtId="0" fontId="2" fillId="0" borderId="0" xfId="0" applyFont="1"/>
    <xf numFmtId="0" fontId="0" fillId="2" borderId="0" xfId="0" applyFill="1"/>
    <xf numFmtId="0" fontId="6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6" fontId="1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/>
    <xf numFmtId="166" fontId="6" fillId="0" borderId="1" xfId="1" applyNumberFormat="1" applyFont="1" applyBorder="1" applyAlignment="1" applyProtection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66" fontId="13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4" fillId="0" borderId="0" xfId="0" applyFont="1"/>
    <xf numFmtId="165" fontId="11" fillId="0" borderId="0" xfId="0" applyNumberFormat="1" applyFont="1"/>
    <xf numFmtId="168" fontId="11" fillId="0" borderId="0" xfId="0" applyNumberFormat="1" applyFont="1"/>
    <xf numFmtId="169" fontId="1" fillId="0" borderId="0" xfId="0" applyNumberFormat="1" applyFont="1"/>
    <xf numFmtId="0" fontId="0" fillId="0" borderId="0" xfId="0" applyFont="1"/>
    <xf numFmtId="166" fontId="0" fillId="0" borderId="0" xfId="0" applyNumberFormat="1" applyFont="1"/>
    <xf numFmtId="166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1" fillId="2" borderId="0" xfId="0" applyFont="1" applyFill="1"/>
    <xf numFmtId="164" fontId="1" fillId="2" borderId="0" xfId="0" applyNumberFormat="1" applyFont="1" applyFill="1"/>
    <xf numFmtId="0" fontId="2" fillId="2" borderId="0" xfId="0" applyFont="1" applyFill="1"/>
    <xf numFmtId="0" fontId="6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4" fillId="2" borderId="0" xfId="0" applyFont="1" applyFill="1"/>
    <xf numFmtId="168" fontId="1" fillId="0" borderId="0" xfId="0" applyNumberFormat="1" applyFont="1"/>
    <xf numFmtId="0" fontId="1" fillId="0" borderId="3" xfId="0" applyFont="1" applyBorder="1"/>
    <xf numFmtId="0" fontId="2" fillId="0" borderId="0" xfId="0" applyFont="1"/>
    <xf numFmtId="3" fontId="11" fillId="0" borderId="0" xfId="0" applyNumberFormat="1" applyFont="1"/>
    <xf numFmtId="165" fontId="11" fillId="0" borderId="0" xfId="0" applyNumberFormat="1" applyFont="1"/>
    <xf numFmtId="0" fontId="1" fillId="0" borderId="0" xfId="0" applyFont="1" applyAlignment="1">
      <alignment horizontal="center" vertical="center"/>
    </xf>
    <xf numFmtId="169" fontId="1" fillId="2" borderId="0" xfId="0" applyNumberFormat="1" applyFont="1" applyFill="1"/>
    <xf numFmtId="0" fontId="11" fillId="2" borderId="0" xfId="0" applyFont="1" applyFill="1"/>
    <xf numFmtId="164" fontId="15" fillId="0" borderId="0" xfId="0" applyNumberFormat="1" applyFont="1"/>
    <xf numFmtId="0" fontId="0" fillId="0" borderId="0" xfId="0" applyFont="1"/>
    <xf numFmtId="168" fontId="6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6" fillId="0" borderId="1" xfId="1" applyNumberFormat="1" applyFont="1" applyBorder="1" applyAlignment="1" applyProtection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4" fillId="0" borderId="0" xfId="0" applyNumberFormat="1" applyFont="1"/>
    <xf numFmtId="168" fontId="1" fillId="0" borderId="3" xfId="0" applyNumberFormat="1" applyFont="1" applyBorder="1"/>
    <xf numFmtId="168" fontId="2" fillId="0" borderId="0" xfId="0" applyNumberFormat="1" applyFont="1"/>
    <xf numFmtId="168" fontId="1" fillId="0" borderId="0" xfId="0" applyNumberFormat="1" applyFont="1" applyAlignment="1">
      <alignment horizontal="center" vertical="center"/>
    </xf>
    <xf numFmtId="168" fontId="15" fillId="0" borderId="0" xfId="0" applyNumberFormat="1" applyFont="1"/>
    <xf numFmtId="168" fontId="0" fillId="0" borderId="0" xfId="0" applyNumberFormat="1" applyFont="1"/>
    <xf numFmtId="168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8"/>
  <sheetViews>
    <sheetView topLeftCell="A70" zoomScale="75" zoomScaleNormal="75" workbookViewId="0">
      <selection activeCell="D85" sqref="D85"/>
    </sheetView>
  </sheetViews>
  <sheetFormatPr defaultColWidth="8.85546875" defaultRowHeight="12.75" x14ac:dyDescent="0.2"/>
  <cols>
    <col min="1" max="1" width="9.5703125" style="1" customWidth="1"/>
    <col min="2" max="2" width="26.42578125" style="1" customWidth="1"/>
    <col min="3" max="3" width="15.5703125" style="1" customWidth="1"/>
    <col min="4" max="4" width="16.42578125" style="1" customWidth="1"/>
    <col min="5" max="5" width="12.28515625" style="1" customWidth="1"/>
    <col min="6" max="7" width="13.7109375" style="1" customWidth="1"/>
    <col min="8" max="8" width="14.140625" style="1" customWidth="1"/>
    <col min="9" max="9" width="14.85546875" style="1" customWidth="1"/>
    <col min="10" max="11" width="14.5703125" style="1" customWidth="1"/>
    <col min="12" max="12" width="14.140625" style="1" customWidth="1"/>
    <col min="13" max="13" width="14" style="1" customWidth="1"/>
    <col min="14" max="14" width="13.85546875" style="1" customWidth="1"/>
    <col min="15" max="15" width="16.28515625" style="1" customWidth="1"/>
    <col min="16" max="16" width="14.140625" style="1" customWidth="1"/>
    <col min="17" max="17" width="15.7109375" style="1" customWidth="1"/>
    <col min="18" max="18" width="16" style="1" customWidth="1"/>
    <col min="19" max="21" width="14.140625" style="1" customWidth="1"/>
    <col min="22" max="22" width="13.28515625" style="1" customWidth="1"/>
    <col min="23" max="23" width="15.140625" style="1" customWidth="1"/>
    <col min="24" max="24" width="12.42578125" style="1" customWidth="1"/>
    <col min="25" max="25" width="10.7109375" style="1" customWidth="1"/>
    <col min="26" max="26" width="10.85546875" style="1" customWidth="1"/>
    <col min="27" max="27" width="11.85546875" style="1" customWidth="1"/>
    <col min="28" max="28" width="13" style="1" customWidth="1"/>
    <col min="29" max="29" width="15.140625" style="1" customWidth="1"/>
    <col min="30" max="31" width="8.85546875" style="1"/>
  </cols>
  <sheetData>
    <row r="1" spans="1:31" ht="18.75" x14ac:dyDescent="0.3">
      <c r="A1" s="2"/>
      <c r="B1" s="2"/>
      <c r="C1" s="2"/>
      <c r="D1" s="2"/>
      <c r="E1" s="2"/>
      <c r="F1" s="3"/>
      <c r="G1" s="2"/>
      <c r="H1" s="3"/>
      <c r="I1" s="2"/>
      <c r="U1" s="4"/>
      <c r="V1" s="4"/>
      <c r="W1" s="5"/>
      <c r="Y1" s="5"/>
      <c r="AB1" s="66" t="s">
        <v>0</v>
      </c>
      <c r="AC1" s="66"/>
    </row>
    <row r="2" spans="1:31" ht="20.25" x14ac:dyDescent="0.2">
      <c r="A2" s="67" t="s">
        <v>167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31" ht="18.75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</row>
    <row r="4" spans="1:31" ht="15.75" x14ac:dyDescent="0.25">
      <c r="A4" s="69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</row>
    <row r="5" spans="1:31" s="7" customFormat="1" ht="15" customHeight="1" x14ac:dyDescent="0.3">
      <c r="A5" s="2"/>
      <c r="B5" s="2"/>
      <c r="C5" s="3"/>
      <c r="D5" s="3"/>
      <c r="E5" s="2"/>
      <c r="F5" s="2"/>
      <c r="G5" s="2"/>
      <c r="H5" s="2"/>
      <c r="I5" s="2"/>
      <c r="J5" s="2"/>
      <c r="K5" s="1"/>
      <c r="L5" s="1"/>
      <c r="M5" s="1"/>
      <c r="N5" s="1"/>
      <c r="O5" s="1"/>
      <c r="P5" s="1"/>
      <c r="Q5" s="6"/>
      <c r="R5" s="1"/>
      <c r="S5" s="6"/>
      <c r="T5" s="1"/>
      <c r="U5" s="6"/>
      <c r="V5" s="1"/>
      <c r="W5" s="6"/>
      <c r="X5" s="1"/>
      <c r="Y5" s="6"/>
      <c r="Z5" s="1"/>
      <c r="AA5" s="6"/>
      <c r="AB5" s="1"/>
      <c r="AC5" s="6" t="s">
        <v>3</v>
      </c>
      <c r="AD5" s="1"/>
      <c r="AE5" s="1"/>
    </row>
    <row r="6" spans="1:31" ht="15.75" x14ac:dyDescent="0.2">
      <c r="A6" s="65" t="s">
        <v>4</v>
      </c>
      <c r="B6" s="65" t="s">
        <v>5</v>
      </c>
      <c r="C6" s="65" t="s">
        <v>6</v>
      </c>
      <c r="D6" s="65"/>
      <c r="E6" s="65"/>
      <c r="F6" s="70" t="s">
        <v>7</v>
      </c>
      <c r="G6" s="70"/>
      <c r="H6" s="70"/>
      <c r="I6" s="70"/>
      <c r="J6" s="70"/>
      <c r="K6" s="70"/>
      <c r="L6" s="70" t="s">
        <v>7</v>
      </c>
      <c r="M6" s="70"/>
      <c r="N6" s="70"/>
      <c r="O6" s="70"/>
      <c r="P6" s="70"/>
      <c r="Q6" s="70"/>
      <c r="R6" s="70" t="s">
        <v>7</v>
      </c>
      <c r="S6" s="70"/>
      <c r="T6" s="70"/>
      <c r="U6" s="70"/>
      <c r="V6" s="70"/>
      <c r="W6" s="70"/>
      <c r="X6" s="70" t="s">
        <v>7</v>
      </c>
      <c r="Y6" s="70"/>
      <c r="Z6" s="70"/>
      <c r="AA6" s="70"/>
      <c r="AB6" s="70"/>
      <c r="AC6" s="70"/>
    </row>
    <row r="7" spans="1:31" ht="15.75" x14ac:dyDescent="0.2">
      <c r="A7" s="65"/>
      <c r="B7" s="65"/>
      <c r="C7" s="65"/>
      <c r="D7" s="65"/>
      <c r="E7" s="65"/>
      <c r="F7" s="65" t="s">
        <v>8</v>
      </c>
      <c r="G7" s="65"/>
      <c r="H7" s="65" t="s">
        <v>9</v>
      </c>
      <c r="I7" s="65"/>
      <c r="J7" s="65" t="s">
        <v>10</v>
      </c>
      <c r="K7" s="65"/>
      <c r="L7" s="65" t="s">
        <v>11</v>
      </c>
      <c r="M7" s="65"/>
      <c r="N7" s="65" t="s">
        <v>12</v>
      </c>
      <c r="O7" s="65"/>
      <c r="P7" s="65" t="s">
        <v>13</v>
      </c>
      <c r="Q7" s="65"/>
      <c r="R7" s="65" t="s">
        <v>14</v>
      </c>
      <c r="S7" s="65"/>
      <c r="T7" s="65" t="s">
        <v>15</v>
      </c>
      <c r="U7" s="65"/>
      <c r="V7" s="65" t="s">
        <v>16</v>
      </c>
      <c r="W7" s="65"/>
      <c r="X7" s="65" t="s">
        <v>17</v>
      </c>
      <c r="Y7" s="65"/>
      <c r="Z7" s="65" t="s">
        <v>18</v>
      </c>
      <c r="AA7" s="65"/>
      <c r="AB7" s="65" t="s">
        <v>19</v>
      </c>
      <c r="AC7" s="65"/>
    </row>
    <row r="8" spans="1:31" ht="15.75" x14ac:dyDescent="0.2">
      <c r="A8" s="65"/>
      <c r="B8" s="65"/>
      <c r="C8" s="8" t="s">
        <v>20</v>
      </c>
      <c r="D8" s="8" t="s">
        <v>21</v>
      </c>
      <c r="E8" s="8" t="s">
        <v>22</v>
      </c>
      <c r="F8" s="8" t="s">
        <v>20</v>
      </c>
      <c r="G8" s="8" t="s">
        <v>21</v>
      </c>
      <c r="H8" s="8" t="s">
        <v>20</v>
      </c>
      <c r="I8" s="8" t="s">
        <v>21</v>
      </c>
      <c r="J8" s="8" t="s">
        <v>20</v>
      </c>
      <c r="K8" s="8" t="s">
        <v>21</v>
      </c>
      <c r="L8" s="8" t="s">
        <v>20</v>
      </c>
      <c r="M8" s="8" t="s">
        <v>21</v>
      </c>
      <c r="N8" s="8" t="s">
        <v>20</v>
      </c>
      <c r="O8" s="8" t="s">
        <v>21</v>
      </c>
      <c r="P8" s="8" t="s">
        <v>20</v>
      </c>
      <c r="Q8" s="8" t="s">
        <v>21</v>
      </c>
      <c r="R8" s="8" t="s">
        <v>20</v>
      </c>
      <c r="S8" s="8" t="s">
        <v>21</v>
      </c>
      <c r="T8" s="8" t="s">
        <v>20</v>
      </c>
      <c r="U8" s="8" t="s">
        <v>21</v>
      </c>
      <c r="V8" s="8" t="s">
        <v>20</v>
      </c>
      <c r="W8" s="8" t="s">
        <v>21</v>
      </c>
      <c r="X8" s="8" t="s">
        <v>20</v>
      </c>
      <c r="Y8" s="8" t="s">
        <v>21</v>
      </c>
      <c r="Z8" s="8" t="s">
        <v>20</v>
      </c>
      <c r="AA8" s="8" t="s">
        <v>21</v>
      </c>
      <c r="AB8" s="8" t="s">
        <v>20</v>
      </c>
      <c r="AC8" s="8" t="s">
        <v>21</v>
      </c>
    </row>
    <row r="9" spans="1:31" s="12" customFormat="1" ht="21.95" customHeight="1" x14ac:dyDescent="0.2">
      <c r="A9" s="9">
        <v>1</v>
      </c>
      <c r="B9" s="10" t="s">
        <v>23</v>
      </c>
      <c r="C9" s="54">
        <f t="shared" ref="C9:C40" si="0">F9+H9+J9+L9+N9+P9+R9+T9+V9+X9+Z9+AB9</f>
        <v>16263.097559999998</v>
      </c>
      <c r="D9" s="54">
        <f t="shared" ref="D9:D40" si="1">G9+I9+K9+M9+O9+Q9+S9+U9+W9+Y9+AA9+AC9</f>
        <v>13672.429790000004</v>
      </c>
      <c r="E9" s="54">
        <f t="shared" ref="E9:E40" si="2">D9/C9*100</f>
        <v>84.070268530074571</v>
      </c>
      <c r="F9" s="54">
        <v>2952.7692900000002</v>
      </c>
      <c r="G9" s="54">
        <v>2816.6610000000001</v>
      </c>
      <c r="H9" s="54">
        <v>2870.0082699999998</v>
      </c>
      <c r="I9" s="54">
        <v>2813.299</v>
      </c>
      <c r="J9" s="54">
        <v>2985.982</v>
      </c>
      <c r="K9" s="54">
        <v>3029.31</v>
      </c>
      <c r="L9" s="54">
        <v>1690.923</v>
      </c>
      <c r="M9" s="54">
        <v>714.87324999999998</v>
      </c>
      <c r="N9" s="54">
        <v>1284.0440000000001</v>
      </c>
      <c r="O9" s="54">
        <v>1053.6174100000001</v>
      </c>
      <c r="P9" s="54">
        <v>1264.8440000000001</v>
      </c>
      <c r="Q9" s="54">
        <v>788.27437999999995</v>
      </c>
      <c r="R9" s="54">
        <v>1184.8889999999999</v>
      </c>
      <c r="S9" s="54">
        <v>745.11863000000005</v>
      </c>
      <c r="T9" s="54">
        <v>1101.8030000000001</v>
      </c>
      <c r="U9" s="54">
        <v>973.93206999999995</v>
      </c>
      <c r="V9" s="54">
        <v>927.83500000000004</v>
      </c>
      <c r="W9" s="54">
        <v>737.34405000000004</v>
      </c>
      <c r="X9" s="54"/>
      <c r="Y9" s="54"/>
      <c r="Z9" s="54"/>
      <c r="AA9" s="54"/>
      <c r="AB9" s="54"/>
      <c r="AC9" s="11"/>
      <c r="AD9" s="5"/>
      <c r="AE9" s="5"/>
    </row>
    <row r="10" spans="1:31" s="12" customFormat="1" ht="33" customHeight="1" x14ac:dyDescent="0.2">
      <c r="A10" s="9">
        <v>2</v>
      </c>
      <c r="B10" s="10" t="s">
        <v>24</v>
      </c>
      <c r="C10" s="54">
        <f t="shared" si="0"/>
        <v>3537.1846099999998</v>
      </c>
      <c r="D10" s="54">
        <f t="shared" si="1"/>
        <v>2917.0168799999997</v>
      </c>
      <c r="E10" s="54">
        <f t="shared" si="2"/>
        <v>82.467193591006833</v>
      </c>
      <c r="F10" s="54">
        <v>640.70099000000005</v>
      </c>
      <c r="G10" s="54">
        <v>605.37938999999994</v>
      </c>
      <c r="H10" s="54">
        <v>621.43362000000002</v>
      </c>
      <c r="I10" s="54">
        <v>608.76894000000004</v>
      </c>
      <c r="J10" s="54">
        <v>651.06200000000001</v>
      </c>
      <c r="K10" s="54">
        <v>639.85203000000001</v>
      </c>
      <c r="L10" s="54">
        <v>358.12099999999998</v>
      </c>
      <c r="M10" s="54">
        <v>162.61372</v>
      </c>
      <c r="N10" s="54">
        <v>280.29000000000002</v>
      </c>
      <c r="O10" s="54">
        <v>218.79782</v>
      </c>
      <c r="P10" s="54">
        <v>280.29000000000002</v>
      </c>
      <c r="Q10" s="54">
        <v>169.92352</v>
      </c>
      <c r="R10" s="54">
        <v>258.37299999999999</v>
      </c>
      <c r="S10" s="54">
        <v>156.83993000000001</v>
      </c>
      <c r="T10" s="54">
        <v>242.39699999999999</v>
      </c>
      <c r="U10" s="54">
        <v>205.34335999999999</v>
      </c>
      <c r="V10" s="54">
        <v>204.517</v>
      </c>
      <c r="W10" s="54">
        <v>149.49816999999999</v>
      </c>
      <c r="X10" s="54"/>
      <c r="Y10" s="54"/>
      <c r="Z10" s="54"/>
      <c r="AA10" s="54"/>
      <c r="AB10" s="54"/>
      <c r="AC10" s="11"/>
      <c r="AD10" s="5"/>
      <c r="AE10" s="5"/>
    </row>
    <row r="11" spans="1:31" s="12" customFormat="1" ht="45" customHeight="1" x14ac:dyDescent="0.2">
      <c r="A11" s="9">
        <v>3</v>
      </c>
      <c r="B11" s="10" t="s">
        <v>25</v>
      </c>
      <c r="C11" s="54">
        <f t="shared" si="0"/>
        <v>768.74800000000005</v>
      </c>
      <c r="D11" s="54">
        <f t="shared" si="1"/>
        <v>545.74880000000007</v>
      </c>
      <c r="E11" s="54">
        <f t="shared" si="2"/>
        <v>70.991898515508339</v>
      </c>
      <c r="F11" s="54">
        <f t="shared" ref="F11:Q11" si="3">SUM(F12:F24)</f>
        <v>81.67</v>
      </c>
      <c r="G11" s="54">
        <f t="shared" si="3"/>
        <v>75.823999999999998</v>
      </c>
      <c r="H11" s="54">
        <f t="shared" si="3"/>
        <v>79.699999999999989</v>
      </c>
      <c r="I11" s="54">
        <f t="shared" si="3"/>
        <v>53.1295</v>
      </c>
      <c r="J11" s="54">
        <f t="shared" si="3"/>
        <v>228.03</v>
      </c>
      <c r="K11" s="54">
        <f t="shared" si="3"/>
        <v>73.786999999999992</v>
      </c>
      <c r="L11" s="54">
        <f t="shared" si="3"/>
        <v>219.68</v>
      </c>
      <c r="M11" s="54">
        <f t="shared" si="3"/>
        <v>154.58000000000001</v>
      </c>
      <c r="N11" s="54">
        <f t="shared" si="3"/>
        <v>24.298999999999999</v>
      </c>
      <c r="O11" s="54">
        <f t="shared" si="3"/>
        <v>147.71644999999998</v>
      </c>
      <c r="P11" s="54">
        <f t="shared" si="3"/>
        <v>25.286000000000001</v>
      </c>
      <c r="Q11" s="54">
        <f t="shared" si="3"/>
        <v>0</v>
      </c>
      <c r="R11" s="54">
        <f>SUM(R12:R20)</f>
        <v>101.063</v>
      </c>
      <c r="S11" s="54">
        <f>SUM(S12:S24)</f>
        <v>10.461</v>
      </c>
      <c r="T11" s="54">
        <f>SUM(T12:T20)</f>
        <v>6.82</v>
      </c>
      <c r="U11" s="54">
        <f>SUM(U12:U24)</f>
        <v>17.776049999999998</v>
      </c>
      <c r="V11" s="54">
        <f t="shared" ref="V11:AC11" si="4">SUM(V12:V20)</f>
        <v>2.2000000000000002</v>
      </c>
      <c r="W11" s="54">
        <f t="shared" si="4"/>
        <v>12.4748</v>
      </c>
      <c r="X11" s="54">
        <f t="shared" si="4"/>
        <v>0</v>
      </c>
      <c r="Y11" s="54">
        <f t="shared" si="4"/>
        <v>0</v>
      </c>
      <c r="Z11" s="54">
        <f t="shared" si="4"/>
        <v>0</v>
      </c>
      <c r="AA11" s="54">
        <f t="shared" si="4"/>
        <v>0</v>
      </c>
      <c r="AB11" s="54">
        <f t="shared" si="4"/>
        <v>0</v>
      </c>
      <c r="AC11" s="11">
        <f t="shared" si="4"/>
        <v>0</v>
      </c>
      <c r="AD11" s="5"/>
      <c r="AE11" s="5"/>
    </row>
    <row r="12" spans="1:31" ht="45" customHeight="1" x14ac:dyDescent="0.2">
      <c r="A12" s="13" t="s">
        <v>26</v>
      </c>
      <c r="B12" s="14" t="s">
        <v>27</v>
      </c>
      <c r="C12" s="55">
        <f t="shared" si="0"/>
        <v>97.208500000000001</v>
      </c>
      <c r="D12" s="55">
        <f t="shared" si="1"/>
        <v>114.0976</v>
      </c>
      <c r="E12" s="55">
        <f t="shared" si="2"/>
        <v>117.37409794410982</v>
      </c>
      <c r="F12" s="55">
        <v>20.754000000000001</v>
      </c>
      <c r="G12" s="55">
        <v>20.754000000000001</v>
      </c>
      <c r="H12" s="55">
        <f>20.754-0.0385</f>
        <v>20.715500000000002</v>
      </c>
      <c r="I12" s="55">
        <f>20.754-0.02</f>
        <v>20.734000000000002</v>
      </c>
      <c r="J12" s="55">
        <f>32.916+0.035</f>
        <v>32.950999999999993</v>
      </c>
      <c r="K12" s="55">
        <f>32.916+0.006</f>
        <v>32.921999999999997</v>
      </c>
      <c r="L12" s="55"/>
      <c r="M12" s="55"/>
      <c r="N12" s="55">
        <f>O12</f>
        <v>22.788</v>
      </c>
      <c r="O12" s="55">
        <v>22.788</v>
      </c>
      <c r="P12" s="55"/>
      <c r="Q12" s="55"/>
      <c r="R12" s="55"/>
      <c r="S12" s="55"/>
      <c r="T12" s="55"/>
      <c r="U12" s="55">
        <f>9.50455+7.39505</f>
        <v>16.8996</v>
      </c>
      <c r="V12" s="55"/>
      <c r="W12" s="55"/>
      <c r="X12" s="55"/>
      <c r="Y12" s="55"/>
      <c r="Z12" s="55"/>
      <c r="AA12" s="55"/>
      <c r="AB12" s="55"/>
      <c r="AC12" s="15"/>
    </row>
    <row r="13" spans="1:31" ht="15.75" x14ac:dyDescent="0.2">
      <c r="A13" s="13" t="s">
        <v>28</v>
      </c>
      <c r="B13" s="14" t="s">
        <v>29</v>
      </c>
      <c r="C13" s="55">
        <f t="shared" si="0"/>
        <v>13.464</v>
      </c>
      <c r="D13" s="55">
        <f t="shared" si="1"/>
        <v>0</v>
      </c>
      <c r="E13" s="55">
        <f t="shared" si="2"/>
        <v>0</v>
      </c>
      <c r="F13" s="55"/>
      <c r="G13" s="55"/>
      <c r="H13" s="55"/>
      <c r="I13" s="55"/>
      <c r="J13" s="55">
        <f>15-1.536</f>
        <v>13.464</v>
      </c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15"/>
    </row>
    <row r="14" spans="1:31" ht="15.75" x14ac:dyDescent="0.2">
      <c r="A14" s="13" t="s">
        <v>30</v>
      </c>
      <c r="B14" s="14" t="s">
        <v>31</v>
      </c>
      <c r="C14" s="55">
        <f t="shared" si="0"/>
        <v>306.01</v>
      </c>
      <c r="D14" s="55">
        <f t="shared" si="1"/>
        <v>127.68494999999999</v>
      </c>
      <c r="E14" s="55">
        <f t="shared" si="2"/>
        <v>41.725744256723637</v>
      </c>
      <c r="F14" s="55">
        <f>4.021-0.009+2-0.166</f>
        <v>5.8459999999999992</v>
      </c>
      <c r="G14" s="55"/>
      <c r="H14" s="55">
        <v>0.7</v>
      </c>
      <c r="I14" s="55">
        <v>0.7</v>
      </c>
      <c r="J14" s="55">
        <v>108.15</v>
      </c>
      <c r="K14" s="55"/>
      <c r="L14" s="55">
        <v>65.099999999999994</v>
      </c>
      <c r="M14" s="55"/>
      <c r="N14" s="55"/>
      <c r="O14" s="55">
        <f>17.97+36.36225+18.918+12.583+30.8257</f>
        <v>116.65894999999999</v>
      </c>
      <c r="P14" s="55">
        <v>25.286000000000001</v>
      </c>
      <c r="Q14" s="55"/>
      <c r="R14" s="55">
        <f>10.326+90.602</f>
        <v>100.928</v>
      </c>
      <c r="S14" s="55">
        <v>10.326000000000001</v>
      </c>
      <c r="T14" s="55"/>
      <c r="U14" s="55"/>
      <c r="V14" s="55"/>
      <c r="W14" s="55"/>
      <c r="X14" s="55"/>
      <c r="Y14" s="55"/>
      <c r="Z14" s="55"/>
      <c r="AA14" s="55"/>
      <c r="AB14" s="55"/>
      <c r="AC14" s="15"/>
    </row>
    <row r="15" spans="1:31" ht="15.75" x14ac:dyDescent="0.2">
      <c r="A15" s="13" t="s">
        <v>32</v>
      </c>
      <c r="B15" s="14" t="s">
        <v>33</v>
      </c>
      <c r="C15" s="55">
        <f t="shared" si="0"/>
        <v>39.198500000000003</v>
      </c>
      <c r="D15" s="55">
        <f t="shared" si="1"/>
        <v>26.288250000000001</v>
      </c>
      <c r="E15" s="55">
        <f t="shared" si="2"/>
        <v>67.064428485783893</v>
      </c>
      <c r="F15" s="55"/>
      <c r="G15" s="55"/>
      <c r="H15" s="55">
        <v>4.6675000000000004</v>
      </c>
      <c r="I15" s="55">
        <v>4.6675000000000004</v>
      </c>
      <c r="J15" s="55">
        <v>24</v>
      </c>
      <c r="K15" s="55"/>
      <c r="L15" s="55"/>
      <c r="M15" s="55"/>
      <c r="N15" s="55">
        <v>1.5109999999999999</v>
      </c>
      <c r="O15" s="55">
        <f>3.2395+5.03</f>
        <v>8.2695000000000007</v>
      </c>
      <c r="P15" s="55"/>
      <c r="Q15" s="55"/>
      <c r="R15" s="55"/>
      <c r="S15" s="55"/>
      <c r="T15" s="55">
        <v>6.82</v>
      </c>
      <c r="U15" s="55">
        <f>0.87645</f>
        <v>0.87644999999999995</v>
      </c>
      <c r="V15" s="55">
        <v>2.2000000000000002</v>
      </c>
      <c r="W15" s="55">
        <v>12.4748</v>
      </c>
      <c r="X15" s="55"/>
      <c r="Y15" s="55"/>
      <c r="Z15" s="55"/>
      <c r="AA15" s="55"/>
      <c r="AB15" s="55"/>
      <c r="AC15" s="15"/>
    </row>
    <row r="16" spans="1:31" ht="31.5" x14ac:dyDescent="0.2">
      <c r="A16" s="13" t="s">
        <v>34</v>
      </c>
      <c r="B16" s="14" t="s">
        <v>35</v>
      </c>
      <c r="C16" s="55">
        <f t="shared" si="0"/>
        <v>6.5</v>
      </c>
      <c r="D16" s="55">
        <f t="shared" si="1"/>
        <v>0</v>
      </c>
      <c r="E16" s="55">
        <f t="shared" si="2"/>
        <v>0</v>
      </c>
      <c r="F16" s="55"/>
      <c r="G16" s="55"/>
      <c r="H16" s="55"/>
      <c r="I16" s="55"/>
      <c r="J16" s="55">
        <v>6.5</v>
      </c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15"/>
    </row>
    <row r="17" spans="1:29" ht="15.75" x14ac:dyDescent="0.2">
      <c r="A17" s="13" t="s">
        <v>36</v>
      </c>
      <c r="B17" s="14" t="s">
        <v>37</v>
      </c>
      <c r="C17" s="55">
        <f t="shared" si="0"/>
        <v>20.135000000000002</v>
      </c>
      <c r="D17" s="55">
        <f t="shared" si="1"/>
        <v>0.13500000000000001</v>
      </c>
      <c r="E17" s="55">
        <f t="shared" si="2"/>
        <v>0.67047429848522466</v>
      </c>
      <c r="F17" s="55"/>
      <c r="G17" s="55"/>
      <c r="H17" s="55">
        <v>20</v>
      </c>
      <c r="I17" s="55"/>
      <c r="J17" s="55"/>
      <c r="K17" s="55"/>
      <c r="L17" s="55"/>
      <c r="M17" s="55"/>
      <c r="N17" s="55"/>
      <c r="O17" s="55"/>
      <c r="P17" s="55"/>
      <c r="Q17" s="55"/>
      <c r="R17" s="55">
        <v>0.13500000000000001</v>
      </c>
      <c r="S17" s="55">
        <v>0.13500000000000001</v>
      </c>
      <c r="T17" s="55"/>
      <c r="U17" s="55"/>
      <c r="V17" s="55"/>
      <c r="W17" s="55"/>
      <c r="X17" s="55"/>
      <c r="Y17" s="55"/>
      <c r="Z17" s="55"/>
      <c r="AA17" s="55"/>
      <c r="AB17" s="55"/>
      <c r="AC17" s="15"/>
    </row>
    <row r="18" spans="1:29" ht="15.75" x14ac:dyDescent="0.2">
      <c r="A18" s="13" t="s">
        <v>38</v>
      </c>
      <c r="B18" s="14" t="s">
        <v>39</v>
      </c>
      <c r="C18" s="55">
        <f t="shared" si="0"/>
        <v>5</v>
      </c>
      <c r="D18" s="55">
        <f t="shared" si="1"/>
        <v>5</v>
      </c>
      <c r="E18" s="55">
        <f t="shared" si="2"/>
        <v>100</v>
      </c>
      <c r="F18" s="55"/>
      <c r="G18" s="55"/>
      <c r="H18" s="55"/>
      <c r="I18" s="55"/>
      <c r="J18" s="55"/>
      <c r="K18" s="55"/>
      <c r="L18" s="55">
        <v>5</v>
      </c>
      <c r="M18" s="55">
        <v>5</v>
      </c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15"/>
    </row>
    <row r="19" spans="1:29" ht="31.5" x14ac:dyDescent="0.2">
      <c r="A19" s="13" t="s">
        <v>40</v>
      </c>
      <c r="B19" s="14" t="s">
        <v>41</v>
      </c>
      <c r="C19" s="55">
        <f t="shared" si="0"/>
        <v>15.628</v>
      </c>
      <c r="D19" s="55">
        <f t="shared" si="1"/>
        <v>15.628</v>
      </c>
      <c r="E19" s="55">
        <f t="shared" si="2"/>
        <v>100</v>
      </c>
      <c r="F19" s="55"/>
      <c r="G19" s="55"/>
      <c r="H19" s="55">
        <f>3.532+3.9+3.456+4.74</f>
        <v>15.628</v>
      </c>
      <c r="I19" s="55">
        <f>3.532+3.9+3.456+4.74</f>
        <v>15.628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15"/>
    </row>
    <row r="20" spans="1:29" ht="31.5" x14ac:dyDescent="0.2">
      <c r="A20" s="13" t="s">
        <v>42</v>
      </c>
      <c r="B20" s="14" t="s">
        <v>43</v>
      </c>
      <c r="C20" s="55">
        <f t="shared" si="0"/>
        <v>30.474999999999998</v>
      </c>
      <c r="D20" s="55">
        <f t="shared" si="1"/>
        <v>30.474999999999998</v>
      </c>
      <c r="E20" s="55">
        <f t="shared" si="2"/>
        <v>100</v>
      </c>
      <c r="F20" s="55"/>
      <c r="G20" s="55"/>
      <c r="H20" s="55">
        <v>5.86</v>
      </c>
      <c r="I20" s="55">
        <v>5.86</v>
      </c>
      <c r="J20" s="55">
        <v>24.614999999999998</v>
      </c>
      <c r="K20" s="55">
        <v>24.614999999999998</v>
      </c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15"/>
    </row>
    <row r="21" spans="1:29" ht="15.75" x14ac:dyDescent="0.2">
      <c r="A21" s="13" t="s">
        <v>44</v>
      </c>
      <c r="B21" s="14" t="s">
        <v>45</v>
      </c>
      <c r="C21" s="55">
        <f t="shared" si="0"/>
        <v>100.94</v>
      </c>
      <c r="D21" s="55">
        <f t="shared" si="1"/>
        <v>100.94</v>
      </c>
      <c r="E21" s="55">
        <f t="shared" si="2"/>
        <v>100</v>
      </c>
      <c r="F21" s="55">
        <v>55.07</v>
      </c>
      <c r="G21" s="55">
        <v>55.07</v>
      </c>
      <c r="H21" s="55">
        <v>4.4400000000000004</v>
      </c>
      <c r="I21" s="55">
        <v>4.4400000000000004</v>
      </c>
      <c r="J21" s="55"/>
      <c r="K21" s="55"/>
      <c r="L21" s="55">
        <v>41.43</v>
      </c>
      <c r="M21" s="55">
        <v>41.43</v>
      </c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15"/>
    </row>
    <row r="22" spans="1:29" ht="31.5" x14ac:dyDescent="0.2">
      <c r="A22" s="13" t="s">
        <v>46</v>
      </c>
      <c r="B22" s="14" t="s">
        <v>47</v>
      </c>
      <c r="C22" s="55">
        <f t="shared" si="0"/>
        <v>133.089</v>
      </c>
      <c r="D22" s="55">
        <f t="shared" si="1"/>
        <v>124.4</v>
      </c>
      <c r="E22" s="55">
        <f t="shared" si="2"/>
        <v>93.471286131836592</v>
      </c>
      <c r="F22" s="55"/>
      <c r="G22" s="55"/>
      <c r="H22" s="55">
        <f>16.2-9.611</f>
        <v>6.5889999999999986</v>
      </c>
      <c r="I22" s="55"/>
      <c r="J22" s="55">
        <f>1.01+6.58+6.6+2.06+2.1</f>
        <v>18.350000000000001</v>
      </c>
      <c r="K22" s="55">
        <f>1.01+6.58+6.6+2.06</f>
        <v>16.25</v>
      </c>
      <c r="L22" s="55">
        <v>108.15</v>
      </c>
      <c r="M22" s="55">
        <v>108.15</v>
      </c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15"/>
    </row>
    <row r="23" spans="1:29" ht="15.75" x14ac:dyDescent="0.2">
      <c r="A23" s="13" t="s">
        <v>46</v>
      </c>
      <c r="B23" s="14" t="s">
        <v>48</v>
      </c>
      <c r="C23" s="55">
        <f t="shared" si="0"/>
        <v>1.1000000000000001</v>
      </c>
      <c r="D23" s="55">
        <f t="shared" si="1"/>
        <v>1.1000000000000001</v>
      </c>
      <c r="E23" s="55">
        <f t="shared" si="2"/>
        <v>100</v>
      </c>
      <c r="F23" s="55"/>
      <c r="G23" s="55"/>
      <c r="H23" s="55">
        <v>1.1000000000000001</v>
      </c>
      <c r="I23" s="55">
        <v>1.1000000000000001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15"/>
    </row>
    <row r="24" spans="1:29" ht="15.75" x14ac:dyDescent="0.2">
      <c r="A24" s="13" t="s">
        <v>49</v>
      </c>
      <c r="B24" s="14" t="s">
        <v>50</v>
      </c>
      <c r="C24" s="55">
        <f t="shared" si="0"/>
        <v>0</v>
      </c>
      <c r="D24" s="55">
        <f t="shared" si="1"/>
        <v>0</v>
      </c>
      <c r="E24" s="55" t="e">
        <f t="shared" si="2"/>
        <v>#DIV/0!</v>
      </c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15"/>
    </row>
    <row r="25" spans="1:29" ht="54" customHeight="1" x14ac:dyDescent="0.2">
      <c r="A25" s="16" t="s">
        <v>51</v>
      </c>
      <c r="B25" s="17" t="s">
        <v>52</v>
      </c>
      <c r="C25" s="54">
        <f t="shared" si="0"/>
        <v>1830.4430000000002</v>
      </c>
      <c r="D25" s="54">
        <f t="shared" si="1"/>
        <v>1820.6284999999996</v>
      </c>
      <c r="E25" s="54">
        <f t="shared" si="2"/>
        <v>99.463818321575673</v>
      </c>
      <c r="F25" s="54">
        <f>SUM(F26:F36)-0.00005</f>
        <v>189.57199999999997</v>
      </c>
      <c r="G25" s="54">
        <f t="shared" ref="G25:AC25" si="5">SUM(G26:G36)</f>
        <v>0</v>
      </c>
      <c r="H25" s="54">
        <f t="shared" si="5"/>
        <v>202.02999999999997</v>
      </c>
      <c r="I25" s="54">
        <f t="shared" si="5"/>
        <v>56.586959999999998</v>
      </c>
      <c r="J25" s="54">
        <f t="shared" si="5"/>
        <v>1180.94766</v>
      </c>
      <c r="K25" s="54">
        <f t="shared" si="5"/>
        <v>389.12703999999997</v>
      </c>
      <c r="L25" s="54">
        <f t="shared" si="5"/>
        <v>134.95233999999999</v>
      </c>
      <c r="M25" s="54">
        <f t="shared" si="5"/>
        <v>1136.3639299999998</v>
      </c>
      <c r="N25" s="54">
        <f t="shared" si="5"/>
        <v>18.128</v>
      </c>
      <c r="O25" s="54">
        <f t="shared" si="5"/>
        <v>133.41189</v>
      </c>
      <c r="P25" s="54">
        <f t="shared" si="5"/>
        <v>31.996000000000002</v>
      </c>
      <c r="Q25" s="54">
        <f t="shared" si="5"/>
        <v>9.3392800000000005</v>
      </c>
      <c r="R25" s="54">
        <f t="shared" si="5"/>
        <v>40.155999999999999</v>
      </c>
      <c r="S25" s="54">
        <f t="shared" si="5"/>
        <v>61.752020000000002</v>
      </c>
      <c r="T25" s="54">
        <f t="shared" si="5"/>
        <v>19.28</v>
      </c>
      <c r="U25" s="54">
        <f t="shared" si="5"/>
        <v>15.38738</v>
      </c>
      <c r="V25" s="54">
        <f t="shared" si="5"/>
        <v>13.381</v>
      </c>
      <c r="W25" s="54">
        <f t="shared" si="5"/>
        <v>18.66</v>
      </c>
      <c r="X25" s="54">
        <f t="shared" si="5"/>
        <v>0</v>
      </c>
      <c r="Y25" s="54">
        <f t="shared" si="5"/>
        <v>0</v>
      </c>
      <c r="Z25" s="54">
        <f t="shared" si="5"/>
        <v>0</v>
      </c>
      <c r="AA25" s="54">
        <f t="shared" si="5"/>
        <v>0</v>
      </c>
      <c r="AB25" s="54">
        <f t="shared" si="5"/>
        <v>0</v>
      </c>
      <c r="AC25" s="11">
        <f t="shared" si="5"/>
        <v>0</v>
      </c>
    </row>
    <row r="26" spans="1:29" ht="15.75" x14ac:dyDescent="0.2">
      <c r="A26" s="13" t="s">
        <v>53</v>
      </c>
      <c r="B26" s="14" t="s">
        <v>54</v>
      </c>
      <c r="C26" s="55">
        <f t="shared" si="0"/>
        <v>4.5999999999999996</v>
      </c>
      <c r="D26" s="55">
        <f t="shared" si="1"/>
        <v>0</v>
      </c>
      <c r="E26" s="55">
        <f t="shared" si="2"/>
        <v>0</v>
      </c>
      <c r="F26" s="55">
        <v>2.2999999999999998</v>
      </c>
      <c r="G26" s="55"/>
      <c r="H26" s="55">
        <v>2.2999999999999998</v>
      </c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15"/>
    </row>
    <row r="27" spans="1:29" ht="15.75" x14ac:dyDescent="0.2">
      <c r="A27" s="13" t="s">
        <v>55</v>
      </c>
      <c r="B27" s="14" t="s">
        <v>56</v>
      </c>
      <c r="C27" s="55">
        <f t="shared" si="0"/>
        <v>198.79694000000001</v>
      </c>
      <c r="D27" s="55">
        <f t="shared" si="1"/>
        <v>170.23671400000001</v>
      </c>
      <c r="E27" s="55">
        <f t="shared" si="2"/>
        <v>85.633468000060759</v>
      </c>
      <c r="F27" s="55">
        <f>45.3+0.00005</f>
        <v>45.300049999999999</v>
      </c>
      <c r="G27" s="55"/>
      <c r="H27" s="55">
        <f>82-9.235</f>
        <v>72.765000000000001</v>
      </c>
      <c r="I27" s="55">
        <f>0.19042+2.63554+0.000004</f>
        <v>2.8259640000000004</v>
      </c>
      <c r="J27" s="55">
        <f>17.61572+28.659+4.391+19.09429+10.97188</f>
        <v>80.731889999999993</v>
      </c>
      <c r="K27" s="55">
        <f>17.61572+28.659+4.391+19.09429+10.97188-0.64715</f>
        <v>80.084739999999996</v>
      </c>
      <c r="L27" s="55"/>
      <c r="M27" s="55">
        <f>12.80401+8.30095+6.45615</f>
        <v>27.561109999999999</v>
      </c>
      <c r="N27" s="55"/>
      <c r="O27" s="55">
        <f>5.7+54.1-0.0351</f>
        <v>59.764900000000004</v>
      </c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15"/>
    </row>
    <row r="28" spans="1:29" ht="48.75" customHeight="1" x14ac:dyDescent="0.2">
      <c r="A28" s="13" t="s">
        <v>57</v>
      </c>
      <c r="B28" s="14" t="s">
        <v>58</v>
      </c>
      <c r="C28" s="55">
        <f t="shared" si="0"/>
        <v>953.04199999999992</v>
      </c>
      <c r="D28" s="55">
        <f t="shared" si="1"/>
        <v>1016.7437360000001</v>
      </c>
      <c r="E28" s="55">
        <f t="shared" si="2"/>
        <v>106.68404288583298</v>
      </c>
      <c r="F28" s="55">
        <f>118.28+0.975-0.832-5.311</f>
        <v>113.11199999999999</v>
      </c>
      <c r="G28" s="55"/>
      <c r="H28" s="55">
        <f>25.249+34.643+36.26-3.783-0.596</f>
        <v>91.772999999999982</v>
      </c>
      <c r="I28" s="55">
        <f>25.249-0.680864+0.00086</f>
        <v>24.568995999999999</v>
      </c>
      <c r="J28" s="55">
        <f>33.601+2.563+5.997+32.972+41.97+22.617+700+0.985-170.3-9.037</f>
        <v>661.36799999999994</v>
      </c>
      <c r="K28" s="55">
        <v>149.00715</v>
      </c>
      <c r="L28" s="55"/>
      <c r="M28" s="55">
        <f>2.96+0.794+3.422+5.106+12.865+637.03627+0.1308+3.36+5.5905+39.221+1.7865+1.73335-5.5905</f>
        <v>708.41492000000005</v>
      </c>
      <c r="N28" s="55"/>
      <c r="O28" s="55">
        <f>6.823+14.561+1.26+8.78-0.00001</f>
        <v>31.42399</v>
      </c>
      <c r="P28" s="55">
        <f>25.6-10.778</f>
        <v>14.822000000000001</v>
      </c>
      <c r="Q28" s="55">
        <v>9.3392800000000005</v>
      </c>
      <c r="R28" s="55">
        <f>41.631-2.325</f>
        <v>39.305999999999997</v>
      </c>
      <c r="S28" s="55">
        <f>8.8808+52.02122</f>
        <v>60.90202</v>
      </c>
      <c r="T28" s="55">
        <v>19.28</v>
      </c>
      <c r="U28" s="55">
        <f>9.81838+2.124+3.445</f>
        <v>15.38738</v>
      </c>
      <c r="V28" s="55">
        <v>13.381</v>
      </c>
      <c r="W28" s="55">
        <v>17.7</v>
      </c>
      <c r="X28" s="55"/>
      <c r="Y28" s="55"/>
      <c r="Z28" s="55"/>
      <c r="AA28" s="55"/>
      <c r="AB28" s="55"/>
      <c r="AC28" s="15"/>
    </row>
    <row r="29" spans="1:29" ht="15.75" x14ac:dyDescent="0.2">
      <c r="A29" s="13" t="s">
        <v>59</v>
      </c>
      <c r="B29" s="14" t="s">
        <v>60</v>
      </c>
      <c r="C29" s="55">
        <f t="shared" si="0"/>
        <v>345.66696000000002</v>
      </c>
      <c r="D29" s="55">
        <f t="shared" si="1"/>
        <v>406.52</v>
      </c>
      <c r="E29" s="55">
        <f t="shared" si="2"/>
        <v>117.6045289373332</v>
      </c>
      <c r="F29" s="55">
        <v>4.2</v>
      </c>
      <c r="G29" s="55"/>
      <c r="H29" s="55"/>
      <c r="I29" s="55"/>
      <c r="J29" s="55">
        <f>5+41.18+5+139.75662+128.15-86</f>
        <v>233.08662000000004</v>
      </c>
      <c r="K29" s="55">
        <f>5+41.18+5</f>
        <v>51.18</v>
      </c>
      <c r="L29" s="55">
        <f>108.20534-1.453</f>
        <v>106.75234</v>
      </c>
      <c r="M29" s="55">
        <f>2.89+5.31+339.84</f>
        <v>348.03999999999996</v>
      </c>
      <c r="N29" s="55">
        <f>7.3-5.672</f>
        <v>1.6280000000000001</v>
      </c>
      <c r="O29" s="55">
        <f>7.3</f>
        <v>7.3</v>
      </c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15"/>
    </row>
    <row r="30" spans="1:29" ht="15.75" x14ac:dyDescent="0.2">
      <c r="A30" s="13" t="s">
        <v>61</v>
      </c>
      <c r="B30" s="14" t="s">
        <v>62</v>
      </c>
      <c r="C30" s="55">
        <f t="shared" si="0"/>
        <v>39.168499999999995</v>
      </c>
      <c r="D30" s="55">
        <f t="shared" si="1"/>
        <v>33.824399999999997</v>
      </c>
      <c r="E30" s="55">
        <f t="shared" si="2"/>
        <v>86.35612801102927</v>
      </c>
      <c r="F30" s="55">
        <v>1.2</v>
      </c>
      <c r="G30" s="55"/>
      <c r="H30" s="55"/>
      <c r="I30" s="55"/>
      <c r="J30" s="55">
        <f>13.8585+0.59+1+1.02</f>
        <v>16.468499999999999</v>
      </c>
      <c r="K30" s="55">
        <f>13.8585+0.59+1+1.02</f>
        <v>16.468499999999999</v>
      </c>
      <c r="L30" s="55">
        <v>12</v>
      </c>
      <c r="M30" s="55">
        <v>12.850899999999999</v>
      </c>
      <c r="N30" s="55">
        <v>4.5</v>
      </c>
      <c r="O30" s="55">
        <v>4.5049999999999999</v>
      </c>
      <c r="P30" s="55">
        <v>5</v>
      </c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15"/>
    </row>
    <row r="31" spans="1:29" ht="31.5" x14ac:dyDescent="0.2">
      <c r="A31" s="13" t="s">
        <v>63</v>
      </c>
      <c r="B31" s="14" t="s">
        <v>64</v>
      </c>
      <c r="C31" s="55">
        <f t="shared" si="0"/>
        <v>105.807</v>
      </c>
      <c r="D31" s="55">
        <f t="shared" si="1"/>
        <v>105.70400000000001</v>
      </c>
      <c r="E31" s="55">
        <f t="shared" si="2"/>
        <v>99.902652943567062</v>
      </c>
      <c r="F31" s="55">
        <v>16</v>
      </c>
      <c r="G31" s="55"/>
      <c r="H31" s="55">
        <f>16.053+12.459</f>
        <v>28.512</v>
      </c>
      <c r="I31" s="55">
        <f>16.053+12.459</f>
        <v>28.512</v>
      </c>
      <c r="J31" s="55">
        <f>26.097+24.998</f>
        <v>51.094999999999999</v>
      </c>
      <c r="K31" s="55">
        <f>26.097+24.998</f>
        <v>51.094999999999999</v>
      </c>
      <c r="L31" s="55">
        <v>10.199999999999999</v>
      </c>
      <c r="M31" s="55">
        <v>26.097000000000001</v>
      </c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15"/>
    </row>
    <row r="32" spans="1:29" ht="15.75" x14ac:dyDescent="0.2">
      <c r="A32" s="13" t="s">
        <v>65</v>
      </c>
      <c r="B32" s="14" t="s">
        <v>66</v>
      </c>
      <c r="C32" s="55">
        <f t="shared" si="0"/>
        <v>9</v>
      </c>
      <c r="D32" s="55">
        <f t="shared" si="1"/>
        <v>9</v>
      </c>
      <c r="E32" s="55">
        <f t="shared" si="2"/>
        <v>100</v>
      </c>
      <c r="F32" s="55">
        <v>3</v>
      </c>
      <c r="G32" s="55"/>
      <c r="H32" s="55"/>
      <c r="I32" s="55"/>
      <c r="J32" s="55"/>
      <c r="K32" s="55"/>
      <c r="L32" s="55">
        <v>6</v>
      </c>
      <c r="M32" s="55">
        <v>9</v>
      </c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15"/>
    </row>
    <row r="33" spans="1:31" ht="15.75" x14ac:dyDescent="0.2">
      <c r="A33" s="13" t="s">
        <v>67</v>
      </c>
      <c r="B33" s="14" t="s">
        <v>68</v>
      </c>
      <c r="C33" s="55">
        <f t="shared" si="0"/>
        <v>10.80165</v>
      </c>
      <c r="D33" s="55">
        <f t="shared" si="1"/>
        <v>10.80165</v>
      </c>
      <c r="E33" s="55">
        <f t="shared" si="2"/>
        <v>100</v>
      </c>
      <c r="F33" s="55"/>
      <c r="G33" s="55"/>
      <c r="H33" s="55"/>
      <c r="I33" s="55"/>
      <c r="J33" s="55">
        <v>10.80165</v>
      </c>
      <c r="K33" s="55">
        <v>10.80165</v>
      </c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15"/>
    </row>
    <row r="34" spans="1:31" ht="29.65" customHeight="1" x14ac:dyDescent="0.2">
      <c r="A34" s="13" t="s">
        <v>67</v>
      </c>
      <c r="B34" s="14" t="s">
        <v>47</v>
      </c>
      <c r="C34" s="55">
        <f t="shared" si="0"/>
        <v>128.24600000000001</v>
      </c>
      <c r="D34" s="55">
        <f t="shared" si="1"/>
        <v>53.04</v>
      </c>
      <c r="E34" s="55">
        <f t="shared" si="2"/>
        <v>41.358015064797335</v>
      </c>
      <c r="F34" s="55"/>
      <c r="G34" s="55"/>
      <c r="H34" s="55"/>
      <c r="I34" s="55"/>
      <c r="J34" s="55">
        <f>4.44+7.05+12+7+96.906</f>
        <v>127.39600000000002</v>
      </c>
      <c r="K34" s="55">
        <f>4.44+7.05+12+7</f>
        <v>30.490000000000002</v>
      </c>
      <c r="L34" s="55"/>
      <c r="M34" s="55">
        <f>3.3</f>
        <v>3.3</v>
      </c>
      <c r="N34" s="55"/>
      <c r="O34" s="55">
        <v>18.399999999999999</v>
      </c>
      <c r="P34" s="55"/>
      <c r="Q34" s="55"/>
      <c r="R34" s="55">
        <v>0.85</v>
      </c>
      <c r="S34" s="55">
        <v>0.85</v>
      </c>
      <c r="T34" s="55"/>
      <c r="U34" s="55"/>
      <c r="V34" s="55"/>
      <c r="W34" s="55"/>
      <c r="X34" s="55"/>
      <c r="Y34" s="55"/>
      <c r="Z34" s="55"/>
      <c r="AA34" s="55"/>
      <c r="AB34" s="55"/>
      <c r="AC34" s="15"/>
    </row>
    <row r="35" spans="1:31" ht="31.5" x14ac:dyDescent="0.2">
      <c r="A35" s="13" t="s">
        <v>67</v>
      </c>
      <c r="B35" s="14" t="s">
        <v>69</v>
      </c>
      <c r="C35" s="55">
        <f t="shared" si="0"/>
        <v>31.634</v>
      </c>
      <c r="D35" s="55">
        <f t="shared" si="1"/>
        <v>13.117999999999999</v>
      </c>
      <c r="E35" s="55">
        <f t="shared" si="2"/>
        <v>41.468040715685653</v>
      </c>
      <c r="F35" s="55">
        <v>1.46</v>
      </c>
      <c r="G35" s="55"/>
      <c r="H35" s="55">
        <v>6</v>
      </c>
      <c r="I35" s="55"/>
      <c r="J35" s="55"/>
      <c r="K35" s="55"/>
      <c r="L35" s="55"/>
      <c r="M35" s="55">
        <f>1.1</f>
        <v>1.1000000000000001</v>
      </c>
      <c r="N35" s="55">
        <v>12</v>
      </c>
      <c r="O35" s="55">
        <f>1.498+10.52</f>
        <v>12.017999999999999</v>
      </c>
      <c r="P35" s="55">
        <v>12.173999999999999</v>
      </c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15"/>
    </row>
    <row r="36" spans="1:31" ht="15.75" x14ac:dyDescent="0.2">
      <c r="A36" s="13" t="s">
        <v>70</v>
      </c>
      <c r="B36" s="14" t="s">
        <v>71</v>
      </c>
      <c r="C36" s="55">
        <f t="shared" si="0"/>
        <v>3.68</v>
      </c>
      <c r="D36" s="55">
        <f t="shared" si="1"/>
        <v>1.6400000000000001</v>
      </c>
      <c r="E36" s="55">
        <f t="shared" si="2"/>
        <v>44.565217391304351</v>
      </c>
      <c r="F36" s="55">
        <v>3</v>
      </c>
      <c r="G36" s="55"/>
      <c r="H36" s="55">
        <v>0.68</v>
      </c>
      <c r="I36" s="55">
        <v>0.68</v>
      </c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>
        <v>0.96</v>
      </c>
      <c r="X36" s="55"/>
      <c r="Y36" s="55"/>
      <c r="Z36" s="55"/>
      <c r="AA36" s="55"/>
      <c r="AB36" s="55"/>
      <c r="AC36" s="15"/>
    </row>
    <row r="37" spans="1:31" ht="22.9" customHeight="1" x14ac:dyDescent="0.2">
      <c r="A37" s="16" t="s">
        <v>72</v>
      </c>
      <c r="B37" s="17" t="s">
        <v>73</v>
      </c>
      <c r="C37" s="54">
        <f t="shared" si="0"/>
        <v>368.70908000000003</v>
      </c>
      <c r="D37" s="54">
        <f t="shared" si="1"/>
        <v>366.25626</v>
      </c>
      <c r="E37" s="54">
        <f t="shared" si="2"/>
        <v>99.334754652638324</v>
      </c>
      <c r="F37" s="54">
        <v>36.28</v>
      </c>
      <c r="G37" s="54">
        <v>36.28</v>
      </c>
      <c r="H37" s="54">
        <v>36.26</v>
      </c>
      <c r="I37" s="54">
        <f>72.54-G37</f>
        <v>36.260000000000005</v>
      </c>
      <c r="J37" s="54">
        <v>96.908000000000001</v>
      </c>
      <c r="K37" s="54">
        <v>68.891459999999995</v>
      </c>
      <c r="L37" s="54">
        <v>85.425460000000001</v>
      </c>
      <c r="M37" s="54">
        <v>34.57696</v>
      </c>
      <c r="N37" s="54">
        <v>81.555620000000005</v>
      </c>
      <c r="O37" s="54">
        <v>152.65304</v>
      </c>
      <c r="P37" s="54">
        <v>15.3</v>
      </c>
      <c r="Q37" s="54">
        <v>10.343400000000001</v>
      </c>
      <c r="R37" s="54">
        <v>6.54</v>
      </c>
      <c r="S37" s="54">
        <v>9.7308000000000003</v>
      </c>
      <c r="T37" s="54">
        <v>6.54</v>
      </c>
      <c r="U37" s="54">
        <v>9.0923999999999996</v>
      </c>
      <c r="V37" s="54">
        <v>3.9</v>
      </c>
      <c r="W37" s="54">
        <v>8.4282000000000004</v>
      </c>
      <c r="X37" s="54"/>
      <c r="Y37" s="54"/>
      <c r="Z37" s="54"/>
      <c r="AA37" s="54"/>
      <c r="AB37" s="54"/>
      <c r="AC37" s="11"/>
    </row>
    <row r="38" spans="1:31" s="12" customFormat="1" ht="33.6" customHeight="1" x14ac:dyDescent="0.2">
      <c r="A38" s="18" t="s">
        <v>74</v>
      </c>
      <c r="B38" s="10" t="s">
        <v>75</v>
      </c>
      <c r="C38" s="54">
        <f t="shared" si="0"/>
        <v>455.79324999999994</v>
      </c>
      <c r="D38" s="54">
        <f t="shared" si="1"/>
        <v>437.89496000000003</v>
      </c>
      <c r="E38" s="54">
        <f t="shared" si="2"/>
        <v>96.073155975872851</v>
      </c>
      <c r="F38" s="54">
        <f t="shared" ref="F38:W38" si="6">SUM(F39:F68)</f>
        <v>145.16647</v>
      </c>
      <c r="G38" s="54">
        <f t="shared" si="6"/>
        <v>33.524259999999998</v>
      </c>
      <c r="H38" s="54">
        <f t="shared" si="6"/>
        <v>136.87499999999997</v>
      </c>
      <c r="I38" s="54">
        <f t="shared" si="6"/>
        <v>209.59224</v>
      </c>
      <c r="J38" s="54">
        <f t="shared" si="6"/>
        <v>141.10177999999999</v>
      </c>
      <c r="K38" s="54">
        <f t="shared" si="6"/>
        <v>103.06039999999999</v>
      </c>
      <c r="L38" s="54">
        <f t="shared" si="6"/>
        <v>17.271999999999998</v>
      </c>
      <c r="M38" s="54">
        <f t="shared" si="6"/>
        <v>53.532620000000001</v>
      </c>
      <c r="N38" s="54">
        <f t="shared" si="6"/>
        <v>12.938999999999998</v>
      </c>
      <c r="O38" s="54">
        <f t="shared" si="6"/>
        <v>-9.7439999999999999E-2</v>
      </c>
      <c r="P38" s="54">
        <f t="shared" si="6"/>
        <v>2.2719999999999998</v>
      </c>
      <c r="Q38" s="54">
        <f t="shared" si="6"/>
        <v>20.668289999999999</v>
      </c>
      <c r="R38" s="54">
        <f t="shared" si="6"/>
        <v>0</v>
      </c>
      <c r="S38" s="54">
        <f t="shared" si="6"/>
        <v>7.8185900000000004</v>
      </c>
      <c r="T38" s="54">
        <f t="shared" si="6"/>
        <v>0.16700000000000001</v>
      </c>
      <c r="U38" s="54">
        <f t="shared" si="6"/>
        <v>-9.7439999999999999E-2</v>
      </c>
      <c r="V38" s="54">
        <f t="shared" si="6"/>
        <v>0</v>
      </c>
      <c r="W38" s="54">
        <f t="shared" si="6"/>
        <v>9.89344</v>
      </c>
      <c r="X38" s="54">
        <f>SUM(X39:X48)</f>
        <v>0</v>
      </c>
      <c r="Y38" s="54">
        <f>SUM(Y39:Y48)</f>
        <v>0</v>
      </c>
      <c r="Z38" s="54">
        <f>SUM(Z39:Z48)</f>
        <v>0</v>
      </c>
      <c r="AA38" s="54">
        <f>SUM(AA39:AA68)</f>
        <v>0</v>
      </c>
      <c r="AB38" s="54">
        <f>SUM(AB39:AB67)</f>
        <v>0</v>
      </c>
      <c r="AC38" s="11">
        <f>SUM(AC39:AC67)</f>
        <v>0</v>
      </c>
      <c r="AD38" s="5"/>
      <c r="AE38" s="5"/>
    </row>
    <row r="39" spans="1:31" ht="49.35" customHeight="1" x14ac:dyDescent="0.2">
      <c r="A39" s="13" t="s">
        <v>76</v>
      </c>
      <c r="B39" s="14" t="s">
        <v>77</v>
      </c>
      <c r="C39" s="55">
        <f t="shared" si="0"/>
        <v>29.069940000000003</v>
      </c>
      <c r="D39" s="55">
        <f t="shared" si="1"/>
        <v>14.49593</v>
      </c>
      <c r="E39" s="55">
        <f t="shared" si="2"/>
        <v>49.865703197185816</v>
      </c>
      <c r="F39" s="55">
        <v>3.7789700000000002</v>
      </c>
      <c r="G39" s="55"/>
      <c r="H39" s="55">
        <f>14.3-0.17153+0.625-0.6875-0.2149-0.0001</f>
        <v>13.85097</v>
      </c>
      <c r="I39" s="55"/>
      <c r="J39" s="55">
        <f>8.5+1.54+1.4</f>
        <v>11.44</v>
      </c>
      <c r="K39" s="55">
        <f>8.5+1.54+1.4</f>
        <v>11.44</v>
      </c>
      <c r="L39" s="55"/>
      <c r="M39" s="55">
        <f>1.64+1.41593</f>
        <v>3.05593</v>
      </c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15"/>
    </row>
    <row r="40" spans="1:31" ht="51.6" customHeight="1" x14ac:dyDescent="0.2">
      <c r="A40" s="13" t="s">
        <v>78</v>
      </c>
      <c r="B40" s="14" t="s">
        <v>79</v>
      </c>
      <c r="C40" s="55">
        <f t="shared" si="0"/>
        <v>11.048999999999999</v>
      </c>
      <c r="D40" s="55">
        <f t="shared" si="1"/>
        <v>0</v>
      </c>
      <c r="E40" s="55">
        <f t="shared" si="2"/>
        <v>0</v>
      </c>
      <c r="F40" s="55">
        <v>5.5</v>
      </c>
      <c r="G40" s="55"/>
      <c r="H40" s="55">
        <f>6-0.451</f>
        <v>5.5490000000000004</v>
      </c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15"/>
    </row>
    <row r="41" spans="1:31" ht="33.950000000000003" customHeight="1" x14ac:dyDescent="0.2">
      <c r="A41" s="13" t="s">
        <v>80</v>
      </c>
      <c r="B41" s="14" t="s">
        <v>81</v>
      </c>
      <c r="C41" s="55">
        <f t="shared" ref="C41:C70" si="7">F41+H41+J41+L41+N41+P41+R41+T41+V41+X41+Z41+AB41</f>
        <v>8.8000000000000007</v>
      </c>
      <c r="D41" s="55">
        <f t="shared" ref="D41:D70" si="8">G41+I41+K41+M41+O41+Q41+S41+U41+W41+Y41+AA41+AC41</f>
        <v>8.7607499999999998</v>
      </c>
      <c r="E41" s="55">
        <f t="shared" ref="E41:E70" si="9">D41/C41*100</f>
        <v>99.553977272727266</v>
      </c>
      <c r="F41" s="55">
        <v>2.95</v>
      </c>
      <c r="G41" s="55">
        <v>2.9202499999999998</v>
      </c>
      <c r="H41" s="55">
        <v>5.85</v>
      </c>
      <c r="I41" s="55">
        <v>2.9202499999999998</v>
      </c>
      <c r="J41" s="55"/>
      <c r="K41" s="55"/>
      <c r="L41" s="55"/>
      <c r="M41" s="55">
        <v>2.9202499999999998</v>
      </c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15"/>
    </row>
    <row r="42" spans="1:31" ht="40.700000000000003" customHeight="1" x14ac:dyDescent="0.2">
      <c r="A42" s="13" t="s">
        <v>82</v>
      </c>
      <c r="B42" s="14" t="s">
        <v>83</v>
      </c>
      <c r="C42" s="55">
        <f t="shared" si="7"/>
        <v>6.4022600000000001</v>
      </c>
      <c r="D42" s="55">
        <f t="shared" si="8"/>
        <v>6.4661900000000001</v>
      </c>
      <c r="E42" s="55">
        <f t="shared" si="9"/>
        <v>100.99855363574737</v>
      </c>
      <c r="F42" s="55"/>
      <c r="G42" s="55"/>
      <c r="H42" s="55">
        <v>0.72153</v>
      </c>
      <c r="I42" s="55">
        <v>0.72155000000000002</v>
      </c>
      <c r="J42" s="55">
        <f>5.74464-0.06369-0.00022</f>
        <v>5.6807300000000005</v>
      </c>
      <c r="K42" s="55">
        <f>5.7+0.04464</f>
        <v>5.7446400000000004</v>
      </c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15"/>
    </row>
    <row r="43" spans="1:31" ht="38.450000000000003" customHeight="1" x14ac:dyDescent="0.2">
      <c r="A43" s="13" t="s">
        <v>84</v>
      </c>
      <c r="B43" s="14" t="s">
        <v>85</v>
      </c>
      <c r="C43" s="55">
        <f t="shared" si="7"/>
        <v>0</v>
      </c>
      <c r="D43" s="55">
        <f t="shared" si="8"/>
        <v>0</v>
      </c>
      <c r="E43" s="55" t="e">
        <f t="shared" si="9"/>
        <v>#DIV/0!</v>
      </c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15"/>
    </row>
    <row r="44" spans="1:31" ht="31.5" x14ac:dyDescent="0.2">
      <c r="A44" s="13" t="s">
        <v>86</v>
      </c>
      <c r="B44" s="14" t="s">
        <v>87</v>
      </c>
      <c r="C44" s="55">
        <f t="shared" si="7"/>
        <v>38.283029999999997</v>
      </c>
      <c r="D44" s="55">
        <f t="shared" si="8"/>
        <v>38.445820000000005</v>
      </c>
      <c r="E44" s="55">
        <f t="shared" si="9"/>
        <v>100.42522757472439</v>
      </c>
      <c r="F44" s="55">
        <f>7.5+7.91603</f>
        <v>15.416029999999999</v>
      </c>
      <c r="G44" s="55">
        <f>4.3032+1.67839+1.63554</f>
        <v>7.6171300000000004</v>
      </c>
      <c r="H44" s="55">
        <v>12.2</v>
      </c>
      <c r="I44" s="55">
        <f>2.03057+4.3032+1.70464-0.008</f>
        <v>8.0304100000000016</v>
      </c>
      <c r="J44" s="55">
        <v>10.5</v>
      </c>
      <c r="K44" s="55">
        <f>2.69851+4.3032</f>
        <v>7.001710000000001</v>
      </c>
      <c r="L44" s="55"/>
      <c r="M44" s="55">
        <f>5.08004+2.71138</f>
        <v>7.7914200000000005</v>
      </c>
      <c r="N44" s="55"/>
      <c r="O44" s="55">
        <v>-9.7439999999999999E-2</v>
      </c>
      <c r="P44" s="55"/>
      <c r="Q44" s="55"/>
      <c r="R44" s="55"/>
      <c r="S44" s="55">
        <v>7.8185900000000004</v>
      </c>
      <c r="T44" s="55">
        <v>0.16700000000000001</v>
      </c>
      <c r="U44" s="55">
        <v>-9.7439999999999999E-2</v>
      </c>
      <c r="V44" s="55"/>
      <c r="W44" s="55">
        <v>0.38144</v>
      </c>
      <c r="X44" s="55"/>
      <c r="Y44" s="55"/>
      <c r="Z44" s="55"/>
      <c r="AA44" s="55"/>
      <c r="AB44" s="55"/>
      <c r="AC44" s="15"/>
    </row>
    <row r="45" spans="1:31" ht="47.25" x14ac:dyDescent="0.2">
      <c r="A45" s="13" t="s">
        <v>88</v>
      </c>
      <c r="B45" s="14" t="s">
        <v>89</v>
      </c>
      <c r="C45" s="55">
        <f t="shared" si="7"/>
        <v>26.681660000000001</v>
      </c>
      <c r="D45" s="55">
        <f t="shared" si="8"/>
        <v>26.703760000000003</v>
      </c>
      <c r="E45" s="55">
        <f t="shared" si="9"/>
        <v>100.08282842971541</v>
      </c>
      <c r="F45" s="55">
        <v>4.5</v>
      </c>
      <c r="G45" s="55">
        <v>7.3816600000000001</v>
      </c>
      <c r="H45" s="55">
        <v>14.8</v>
      </c>
      <c r="I45" s="55">
        <v>7.3816600000000001</v>
      </c>
      <c r="J45" s="55">
        <v>7.3816600000000001</v>
      </c>
      <c r="K45" s="55">
        <v>7.3816600000000001</v>
      </c>
      <c r="L45" s="55"/>
      <c r="M45" s="55">
        <f>0.86795+3.69083</f>
        <v>4.5587800000000005</v>
      </c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15"/>
    </row>
    <row r="46" spans="1:31" ht="43.9" customHeight="1" x14ac:dyDescent="0.2">
      <c r="A46" s="13" t="s">
        <v>90</v>
      </c>
      <c r="B46" s="14" t="s">
        <v>91</v>
      </c>
      <c r="C46" s="55">
        <f t="shared" si="7"/>
        <v>1.94455</v>
      </c>
      <c r="D46" s="55">
        <f t="shared" si="8"/>
        <v>1.9450400000000001</v>
      </c>
      <c r="E46" s="55">
        <f t="shared" si="9"/>
        <v>100.02519863207426</v>
      </c>
      <c r="F46" s="55"/>
      <c r="G46" s="55">
        <v>1.22349</v>
      </c>
      <c r="H46" s="55">
        <v>1.2230000000000001</v>
      </c>
      <c r="I46" s="55"/>
      <c r="J46" s="55">
        <v>0.72155000000000002</v>
      </c>
      <c r="K46" s="55">
        <v>0.72155000000000002</v>
      </c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15"/>
    </row>
    <row r="47" spans="1:31" ht="46.15" customHeight="1" x14ac:dyDescent="0.2">
      <c r="A47" s="13" t="s">
        <v>92</v>
      </c>
      <c r="B47" s="14" t="s">
        <v>93</v>
      </c>
      <c r="C47" s="55">
        <f t="shared" si="7"/>
        <v>18.149760000000001</v>
      </c>
      <c r="D47" s="55">
        <f t="shared" si="8"/>
        <v>18.123000000000001</v>
      </c>
      <c r="E47" s="55">
        <f t="shared" si="9"/>
        <v>99.852560033851688</v>
      </c>
      <c r="F47" s="55">
        <v>5.6890000000000001</v>
      </c>
      <c r="G47" s="55">
        <f>1.2+1.38</f>
        <v>2.58</v>
      </c>
      <c r="H47" s="55">
        <v>4.82</v>
      </c>
      <c r="I47" s="55">
        <f>1.12+1.12</f>
        <v>2.2400000000000002</v>
      </c>
      <c r="J47" s="55">
        <v>1.1200000000000001</v>
      </c>
      <c r="K47" s="55">
        <v>1.1200000000000001</v>
      </c>
      <c r="L47" s="55">
        <f>8.388+2.675+1.12-0.66224-7.272</f>
        <v>4.248759999999999</v>
      </c>
      <c r="M47" s="55">
        <f>8.388+2.675+1.12</f>
        <v>12.183</v>
      </c>
      <c r="N47" s="55"/>
      <c r="O47" s="55"/>
      <c r="P47" s="55">
        <f>2.272</f>
        <v>2.2719999999999998</v>
      </c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15"/>
    </row>
    <row r="48" spans="1:31" ht="18" customHeight="1" x14ac:dyDescent="0.2">
      <c r="A48" s="13" t="s">
        <v>94</v>
      </c>
      <c r="B48" s="14" t="s">
        <v>95</v>
      </c>
      <c r="C48" s="55">
        <f t="shared" si="7"/>
        <v>7.0114999999999998</v>
      </c>
      <c r="D48" s="55">
        <f t="shared" si="8"/>
        <v>7.0114999999999998</v>
      </c>
      <c r="E48" s="55">
        <f t="shared" si="9"/>
        <v>100</v>
      </c>
      <c r="F48" s="55"/>
      <c r="G48" s="55"/>
      <c r="H48" s="55">
        <v>1.6194999999999999</v>
      </c>
      <c r="I48" s="55">
        <v>1.6194999999999999</v>
      </c>
      <c r="J48" s="55">
        <f>0.153+1.2+1.6195+0.2</f>
        <v>3.1725000000000003</v>
      </c>
      <c r="K48" s="55">
        <f>0.153+1.2+1.6195+0.2</f>
        <v>3.1725000000000003</v>
      </c>
      <c r="L48" s="55">
        <f>1.6195+0.2+0.4</f>
        <v>2.2195</v>
      </c>
      <c r="M48" s="55">
        <f>1.6195+0.2+0.4</f>
        <v>2.2195</v>
      </c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15"/>
    </row>
    <row r="49" spans="1:29" ht="31.5" x14ac:dyDescent="0.2">
      <c r="A49" s="13" t="s">
        <v>96</v>
      </c>
      <c r="B49" s="14" t="s">
        <v>97</v>
      </c>
      <c r="C49" s="55">
        <f t="shared" si="7"/>
        <v>15.96</v>
      </c>
      <c r="D49" s="55">
        <f t="shared" si="8"/>
        <v>15.96</v>
      </c>
      <c r="E49" s="55">
        <f t="shared" si="9"/>
        <v>100</v>
      </c>
      <c r="F49" s="55"/>
      <c r="G49" s="55"/>
      <c r="H49" s="55"/>
      <c r="I49" s="55"/>
      <c r="J49" s="55">
        <v>15.96</v>
      </c>
      <c r="K49" s="55">
        <v>15.96</v>
      </c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15"/>
    </row>
    <row r="50" spans="1:29" ht="31.5" x14ac:dyDescent="0.2">
      <c r="A50" s="13" t="s">
        <v>98</v>
      </c>
      <c r="B50" s="14" t="s">
        <v>99</v>
      </c>
      <c r="C50" s="55">
        <f t="shared" si="7"/>
        <v>0</v>
      </c>
      <c r="D50" s="55">
        <f t="shared" si="8"/>
        <v>0</v>
      </c>
      <c r="E50" s="55" t="e">
        <f t="shared" si="9"/>
        <v>#DIV/0!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15"/>
    </row>
    <row r="51" spans="1:29" ht="35.1" customHeight="1" x14ac:dyDescent="0.2">
      <c r="A51" s="13" t="s">
        <v>100</v>
      </c>
      <c r="B51" s="14" t="s">
        <v>101</v>
      </c>
      <c r="C51" s="55">
        <f t="shared" si="7"/>
        <v>3.4</v>
      </c>
      <c r="D51" s="55">
        <f t="shared" si="8"/>
        <v>3.4</v>
      </c>
      <c r="E51" s="55">
        <f t="shared" si="9"/>
        <v>100</v>
      </c>
      <c r="F51" s="55"/>
      <c r="G51" s="55">
        <v>3.4</v>
      </c>
      <c r="H51" s="55">
        <v>3.4</v>
      </c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15"/>
    </row>
    <row r="52" spans="1:29" ht="31.5" x14ac:dyDescent="0.2">
      <c r="A52" s="13" t="s">
        <v>102</v>
      </c>
      <c r="B52" s="14" t="s">
        <v>103</v>
      </c>
      <c r="C52" s="55">
        <f t="shared" si="7"/>
        <v>0</v>
      </c>
      <c r="D52" s="55">
        <f t="shared" si="8"/>
        <v>0</v>
      </c>
      <c r="E52" s="55" t="e">
        <f t="shared" si="9"/>
        <v>#DIV/0!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15"/>
    </row>
    <row r="53" spans="1:29" ht="31.5" x14ac:dyDescent="0.2">
      <c r="A53" s="13" t="s">
        <v>104</v>
      </c>
      <c r="B53" s="14" t="s">
        <v>105</v>
      </c>
      <c r="C53" s="55">
        <f t="shared" si="7"/>
        <v>12.748989999999999</v>
      </c>
      <c r="D53" s="55">
        <f t="shared" si="8"/>
        <v>12.748989999999999</v>
      </c>
      <c r="E53" s="55">
        <f t="shared" si="9"/>
        <v>100</v>
      </c>
      <c r="F53" s="55"/>
      <c r="G53" s="55"/>
      <c r="H53" s="55"/>
      <c r="I53" s="55"/>
      <c r="J53" s="55">
        <v>2.9202499999999998</v>
      </c>
      <c r="K53" s="55">
        <v>2.9202499999999998</v>
      </c>
      <c r="L53" s="55">
        <v>9.8287399999999998</v>
      </c>
      <c r="M53" s="55">
        <v>9.8287399999999998</v>
      </c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15"/>
    </row>
    <row r="54" spans="1:29" ht="15.75" x14ac:dyDescent="0.2">
      <c r="A54" s="13" t="s">
        <v>106</v>
      </c>
      <c r="B54" s="14" t="s">
        <v>107</v>
      </c>
      <c r="C54" s="55">
        <f t="shared" si="7"/>
        <v>4.7999999999999996E-3</v>
      </c>
      <c r="D54" s="55">
        <f t="shared" si="8"/>
        <v>4.7999999999999996E-3</v>
      </c>
      <c r="E54" s="55">
        <f t="shared" si="9"/>
        <v>100</v>
      </c>
      <c r="F54" s="55"/>
      <c r="G54" s="55"/>
      <c r="H54" s="55">
        <v>4.7999999999999996E-3</v>
      </c>
      <c r="I54" s="55">
        <v>4.7999999999999996E-3</v>
      </c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15"/>
    </row>
    <row r="55" spans="1:29" ht="15.75" x14ac:dyDescent="0.2">
      <c r="A55" s="13" t="s">
        <v>108</v>
      </c>
      <c r="B55" s="14" t="s">
        <v>109</v>
      </c>
      <c r="C55" s="55">
        <f t="shared" si="7"/>
        <v>6.2729999999999997</v>
      </c>
      <c r="D55" s="55">
        <f t="shared" si="8"/>
        <v>6.2729999999999997</v>
      </c>
      <c r="E55" s="55">
        <f t="shared" si="9"/>
        <v>100</v>
      </c>
      <c r="F55" s="55"/>
      <c r="G55" s="55"/>
      <c r="H55" s="55"/>
      <c r="I55" s="55"/>
      <c r="J55" s="55">
        <f>4.05467+0.49837+1.25793+0.46203</f>
        <v>6.2729999999999997</v>
      </c>
      <c r="K55" s="55">
        <f>4.05467+0.49837+1.25793+0.46203</f>
        <v>6.2729999999999997</v>
      </c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15"/>
    </row>
    <row r="56" spans="1:29" ht="31.5" x14ac:dyDescent="0.2">
      <c r="A56" s="13" t="s">
        <v>110</v>
      </c>
      <c r="B56" s="14" t="s">
        <v>111</v>
      </c>
      <c r="C56" s="55">
        <f t="shared" si="7"/>
        <v>0</v>
      </c>
      <c r="D56" s="55">
        <f t="shared" si="8"/>
        <v>0</v>
      </c>
      <c r="E56" s="55" t="e">
        <f t="shared" si="9"/>
        <v>#DIV/0!</v>
      </c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15"/>
    </row>
    <row r="57" spans="1:29" ht="31.5" x14ac:dyDescent="0.2">
      <c r="A57" s="13" t="s">
        <v>112</v>
      </c>
      <c r="B57" s="14" t="s">
        <v>113</v>
      </c>
      <c r="C57" s="55">
        <f t="shared" si="7"/>
        <v>1.8249999999999997</v>
      </c>
      <c r="D57" s="55">
        <f t="shared" si="8"/>
        <v>1.7249999999999999</v>
      </c>
      <c r="E57" s="55">
        <f t="shared" si="9"/>
        <v>94.520547945205493</v>
      </c>
      <c r="F57" s="55"/>
      <c r="G57" s="55">
        <v>0.25</v>
      </c>
      <c r="H57" s="55">
        <v>0.6</v>
      </c>
      <c r="I57" s="55">
        <v>0.25</v>
      </c>
      <c r="J57" s="55">
        <v>0.25</v>
      </c>
      <c r="K57" s="55">
        <v>0.25</v>
      </c>
      <c r="L57" s="55">
        <f>0.045+0.13+0.13+0.25+0.42</f>
        <v>0.97499999999999987</v>
      </c>
      <c r="M57" s="55">
        <f>0.045+0.13+0.13+0.25+0.42</f>
        <v>0.97499999999999987</v>
      </c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15"/>
    </row>
    <row r="58" spans="1:29" ht="31.5" x14ac:dyDescent="0.2">
      <c r="A58" s="13" t="s">
        <v>114</v>
      </c>
      <c r="B58" s="14" t="s">
        <v>115</v>
      </c>
      <c r="C58" s="55">
        <f t="shared" si="7"/>
        <v>2.2200000000000002</v>
      </c>
      <c r="D58" s="55">
        <f t="shared" si="8"/>
        <v>2.2200000000000002</v>
      </c>
      <c r="E58" s="55">
        <f t="shared" si="9"/>
        <v>100</v>
      </c>
      <c r="F58" s="55"/>
      <c r="G58" s="55"/>
      <c r="H58" s="55"/>
      <c r="I58" s="55"/>
      <c r="J58" s="55">
        <v>2.2200000000000002</v>
      </c>
      <c r="K58" s="55">
        <v>2.2200000000000002</v>
      </c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15"/>
    </row>
    <row r="59" spans="1:29" ht="52.5" customHeight="1" x14ac:dyDescent="0.2">
      <c r="A59" s="13" t="s">
        <v>116</v>
      </c>
      <c r="B59" s="14" t="s">
        <v>117</v>
      </c>
      <c r="C59" s="55">
        <f t="shared" si="7"/>
        <v>0</v>
      </c>
      <c r="D59" s="55">
        <f t="shared" si="8"/>
        <v>0</v>
      </c>
      <c r="E59" s="55" t="e">
        <f t="shared" si="9"/>
        <v>#DIV/0!</v>
      </c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15"/>
    </row>
    <row r="60" spans="1:29" ht="31.5" x14ac:dyDescent="0.2">
      <c r="A60" s="13" t="s">
        <v>118</v>
      </c>
      <c r="B60" s="14" t="s">
        <v>119</v>
      </c>
      <c r="C60" s="55">
        <f t="shared" si="7"/>
        <v>0</v>
      </c>
      <c r="D60" s="55">
        <f t="shared" si="8"/>
        <v>0</v>
      </c>
      <c r="E60" s="55" t="e">
        <f t="shared" si="9"/>
        <v>#DIV/0!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15"/>
    </row>
    <row r="61" spans="1:29" ht="31.5" x14ac:dyDescent="0.2">
      <c r="A61" s="13" t="s">
        <v>120</v>
      </c>
      <c r="B61" s="14" t="s">
        <v>121</v>
      </c>
      <c r="C61" s="55">
        <f t="shared" si="7"/>
        <v>0</v>
      </c>
      <c r="D61" s="55">
        <f t="shared" si="8"/>
        <v>0</v>
      </c>
      <c r="E61" s="55" t="e">
        <f t="shared" si="9"/>
        <v>#DIV/0!</v>
      </c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15"/>
    </row>
    <row r="62" spans="1:29" ht="31.5" x14ac:dyDescent="0.2">
      <c r="A62" s="13" t="s">
        <v>122</v>
      </c>
      <c r="B62" s="14" t="s">
        <v>123</v>
      </c>
      <c r="C62" s="55">
        <f t="shared" si="7"/>
        <v>110.43247</v>
      </c>
      <c r="D62" s="55">
        <f t="shared" si="8"/>
        <v>160</v>
      </c>
      <c r="E62" s="55">
        <f t="shared" si="9"/>
        <v>144.88492379098287</v>
      </c>
      <c r="F62" s="55">
        <f>156.86147-49.529</f>
        <v>107.33247</v>
      </c>
      <c r="G62" s="55"/>
      <c r="H62" s="55">
        <v>3.1</v>
      </c>
      <c r="I62" s="55">
        <v>160</v>
      </c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15"/>
    </row>
    <row r="63" spans="1:29" ht="26.25" customHeight="1" x14ac:dyDescent="0.2">
      <c r="A63" s="13" t="s">
        <v>124</v>
      </c>
      <c r="B63" s="14" t="s">
        <v>125</v>
      </c>
      <c r="C63" s="55">
        <f t="shared" si="7"/>
        <v>0</v>
      </c>
      <c r="D63" s="55">
        <f t="shared" si="8"/>
        <v>0</v>
      </c>
      <c r="E63" s="55" t="e">
        <f t="shared" si="9"/>
        <v>#DIV/0!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15"/>
    </row>
    <row r="64" spans="1:29" ht="47.25" x14ac:dyDescent="0.2">
      <c r="A64" s="13" t="s">
        <v>126</v>
      </c>
      <c r="B64" s="14" t="s">
        <v>127</v>
      </c>
      <c r="C64" s="55">
        <f t="shared" si="7"/>
        <v>14.6</v>
      </c>
      <c r="D64" s="55">
        <f t="shared" si="8"/>
        <v>14.58498</v>
      </c>
      <c r="E64" s="55">
        <f t="shared" si="9"/>
        <v>99.897123287671235</v>
      </c>
      <c r="F64" s="55"/>
      <c r="G64" s="55">
        <v>8.1517300000000006</v>
      </c>
      <c r="H64" s="55">
        <v>14.6</v>
      </c>
      <c r="I64" s="55">
        <f>3.9+2.53325</f>
        <v>6.4332499999999992</v>
      </c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15"/>
    </row>
    <row r="65" spans="1:31" ht="31.5" x14ac:dyDescent="0.2">
      <c r="A65" s="13" t="s">
        <v>128</v>
      </c>
      <c r="B65" s="14" t="s">
        <v>129</v>
      </c>
      <c r="C65" s="55">
        <f t="shared" si="7"/>
        <v>32.855089999999997</v>
      </c>
      <c r="D65" s="55">
        <f t="shared" si="8"/>
        <v>32.855089999999997</v>
      </c>
      <c r="E65" s="55">
        <f t="shared" si="9"/>
        <v>100</v>
      </c>
      <c r="F65" s="55"/>
      <c r="G65" s="55"/>
      <c r="H65" s="55"/>
      <c r="I65" s="55"/>
      <c r="J65" s="55">
        <v>32.855089999999997</v>
      </c>
      <c r="K65" s="55">
        <v>32.855089999999997</v>
      </c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15"/>
    </row>
    <row r="66" spans="1:31" ht="47.25" x14ac:dyDescent="0.2">
      <c r="A66" s="13" t="s">
        <v>130</v>
      </c>
      <c r="B66" s="14" t="s">
        <v>131</v>
      </c>
      <c r="C66" s="55">
        <f t="shared" si="7"/>
        <v>52.545999999999999</v>
      </c>
      <c r="D66" s="55">
        <f t="shared" si="8"/>
        <v>45.180289999999999</v>
      </c>
      <c r="E66" s="55">
        <f t="shared" si="9"/>
        <v>85.98235831461956</v>
      </c>
      <c r="F66" s="55"/>
      <c r="G66" s="55"/>
      <c r="H66" s="55"/>
      <c r="I66" s="55"/>
      <c r="J66" s="55">
        <f>40-0.393</f>
        <v>39.606999999999999</v>
      </c>
      <c r="K66" s="55">
        <v>5</v>
      </c>
      <c r="L66" s="55"/>
      <c r="M66" s="55">
        <v>10</v>
      </c>
      <c r="N66" s="55">
        <f>13.2-0.047-0.214</f>
        <v>12.938999999999998</v>
      </c>
      <c r="O66" s="55"/>
      <c r="P66" s="55"/>
      <c r="Q66" s="55">
        <f>10+10.66829</f>
        <v>20.668289999999999</v>
      </c>
      <c r="R66" s="55"/>
      <c r="S66" s="55"/>
      <c r="T66" s="55"/>
      <c r="U66" s="55"/>
      <c r="V66" s="55"/>
      <c r="W66" s="55">
        <v>9.5120000000000005</v>
      </c>
      <c r="X66" s="55"/>
      <c r="Y66" s="55"/>
      <c r="Z66" s="55"/>
      <c r="AA66" s="55"/>
      <c r="AB66" s="55"/>
      <c r="AC66" s="15"/>
    </row>
    <row r="67" spans="1:31" ht="31.5" x14ac:dyDescent="0.2">
      <c r="A67" s="13" t="s">
        <v>132</v>
      </c>
      <c r="B67" s="14" t="s">
        <v>133</v>
      </c>
      <c r="C67" s="55">
        <f t="shared" si="7"/>
        <v>40</v>
      </c>
      <c r="D67" s="55">
        <f t="shared" si="8"/>
        <v>19.990819999999999</v>
      </c>
      <c r="E67" s="55">
        <f t="shared" si="9"/>
        <v>49.977049999999998</v>
      </c>
      <c r="F67" s="55"/>
      <c r="G67" s="55"/>
      <c r="H67" s="55">
        <v>40</v>
      </c>
      <c r="I67" s="55">
        <v>19.990819999999999</v>
      </c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15"/>
    </row>
    <row r="68" spans="1:31" ht="15.75" x14ac:dyDescent="0.2">
      <c r="A68" s="13" t="s">
        <v>134</v>
      </c>
      <c r="B68" s="14" t="s">
        <v>135</v>
      </c>
      <c r="C68" s="55">
        <f t="shared" si="7"/>
        <v>15.536200000000001</v>
      </c>
      <c r="D68" s="55">
        <f t="shared" si="8"/>
        <v>1</v>
      </c>
      <c r="E68" s="55">
        <f t="shared" si="9"/>
        <v>6.4365803735791243</v>
      </c>
      <c r="F68" s="55"/>
      <c r="G68" s="55"/>
      <c r="H68" s="55">
        <f>13+1.5362</f>
        <v>14.536200000000001</v>
      </c>
      <c r="I68" s="55"/>
      <c r="J68" s="55">
        <v>1</v>
      </c>
      <c r="K68" s="55">
        <v>1</v>
      </c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15"/>
    </row>
    <row r="69" spans="1:31" ht="35.25" customHeight="1" x14ac:dyDescent="0.2">
      <c r="A69" s="16" t="s">
        <v>136</v>
      </c>
      <c r="B69" s="17" t="s">
        <v>137</v>
      </c>
      <c r="C69" s="54">
        <f t="shared" si="7"/>
        <v>31.63</v>
      </c>
      <c r="D69" s="54">
        <f t="shared" si="8"/>
        <v>0</v>
      </c>
      <c r="E69" s="54">
        <f t="shared" si="9"/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1.5</v>
      </c>
      <c r="M69" s="54">
        <v>0</v>
      </c>
      <c r="N69" s="54">
        <v>0</v>
      </c>
      <c r="O69" s="54">
        <v>0</v>
      </c>
      <c r="P69" s="54">
        <v>0</v>
      </c>
      <c r="Q69" s="54">
        <v>0</v>
      </c>
      <c r="R69" s="54">
        <v>30.13</v>
      </c>
      <c r="S69" s="54">
        <v>0</v>
      </c>
      <c r="T69" s="54">
        <v>0</v>
      </c>
      <c r="U69" s="54">
        <v>0</v>
      </c>
      <c r="V69" s="54">
        <v>0</v>
      </c>
      <c r="W69" s="54"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11">
        <v>0</v>
      </c>
    </row>
    <row r="70" spans="1:31" ht="31.5" customHeight="1" x14ac:dyDescent="0.2">
      <c r="A70" s="16" t="s">
        <v>138</v>
      </c>
      <c r="B70" s="17" t="s">
        <v>139</v>
      </c>
      <c r="C70" s="54">
        <f t="shared" si="7"/>
        <v>1843.6489200000001</v>
      </c>
      <c r="D70" s="54">
        <f t="shared" si="8"/>
        <v>1794.5567299999998</v>
      </c>
      <c r="E70" s="54">
        <f t="shared" si="9"/>
        <v>97.337226764410204</v>
      </c>
      <c r="F70" s="54">
        <f t="shared" ref="F70:AC70" si="10">SUM(F72:F75)</f>
        <v>391.68453</v>
      </c>
      <c r="G70" s="54">
        <f t="shared" si="10"/>
        <v>91.802740000000014</v>
      </c>
      <c r="H70" s="54">
        <f t="shared" si="10"/>
        <v>331.34638999999999</v>
      </c>
      <c r="I70" s="54">
        <f t="shared" si="10"/>
        <v>333.33657999999997</v>
      </c>
      <c r="J70" s="54">
        <f t="shared" si="10"/>
        <v>167.65</v>
      </c>
      <c r="K70" s="54">
        <f t="shared" si="10"/>
        <v>333.05705</v>
      </c>
      <c r="L70" s="54">
        <f t="shared" si="10"/>
        <v>214.48900000000003</v>
      </c>
      <c r="M70" s="54">
        <f t="shared" si="10"/>
        <v>287.76152000000002</v>
      </c>
      <c r="N70" s="54">
        <f t="shared" si="10"/>
        <v>155.94999999999999</v>
      </c>
      <c r="O70" s="54">
        <f t="shared" si="10"/>
        <v>180.36394000000001</v>
      </c>
      <c r="P70" s="54">
        <f t="shared" si="10"/>
        <v>145.86000000000001</v>
      </c>
      <c r="Q70" s="54">
        <f t="shared" si="10"/>
        <v>145.97438</v>
      </c>
      <c r="R70" s="54">
        <f t="shared" si="10"/>
        <v>149.86000000000001</v>
      </c>
      <c r="S70" s="54">
        <f t="shared" si="10"/>
        <v>145.91827999999998</v>
      </c>
      <c r="T70" s="54">
        <f t="shared" si="10"/>
        <v>136.94899999999998</v>
      </c>
      <c r="U70" s="54">
        <f t="shared" si="10"/>
        <v>142.42701</v>
      </c>
      <c r="V70" s="54">
        <f t="shared" si="10"/>
        <v>149.86000000000001</v>
      </c>
      <c r="W70" s="54">
        <f t="shared" si="10"/>
        <v>133.91523000000001</v>
      </c>
      <c r="X70" s="54">
        <f t="shared" si="10"/>
        <v>0</v>
      </c>
      <c r="Y70" s="54">
        <f t="shared" si="10"/>
        <v>0</v>
      </c>
      <c r="Z70" s="54">
        <f t="shared" si="10"/>
        <v>0</v>
      </c>
      <c r="AA70" s="54">
        <f t="shared" si="10"/>
        <v>0</v>
      </c>
      <c r="AB70" s="54">
        <f t="shared" si="10"/>
        <v>0</v>
      </c>
      <c r="AC70" s="11">
        <f t="shared" si="10"/>
        <v>0</v>
      </c>
    </row>
    <row r="71" spans="1:31" ht="15.75" x14ac:dyDescent="0.2">
      <c r="A71" s="13"/>
      <c r="B71" s="14" t="s">
        <v>140</v>
      </c>
      <c r="C71" s="55">
        <f>890.68092+516.299+436.669</f>
        <v>1843.6489200000001</v>
      </c>
      <c r="D71" s="55">
        <f>160.98452+274.10957+927.85885+431.60379</f>
        <v>1794.5567300000002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15"/>
    </row>
    <row r="72" spans="1:31" ht="15.75" x14ac:dyDescent="0.2">
      <c r="A72" s="13" t="s">
        <v>141</v>
      </c>
      <c r="B72" s="14" t="s">
        <v>142</v>
      </c>
      <c r="C72" s="55">
        <f t="shared" ref="C72:D77" si="11">F72+H72+J72+L72+N72+P72+R72+T72+V72+X72+Z72+AB72</f>
        <v>167.92377999999999</v>
      </c>
      <c r="D72" s="55">
        <f t="shared" si="11"/>
        <v>160.98452000000003</v>
      </c>
      <c r="E72" s="55">
        <f t="shared" ref="E72:E77" si="12">D72/C72*100</f>
        <v>95.86761327073512</v>
      </c>
      <c r="F72" s="55">
        <v>75.804159999999996</v>
      </c>
      <c r="G72" s="55">
        <v>47.460810000000002</v>
      </c>
      <c r="H72" s="55">
        <v>75.119619999999998</v>
      </c>
      <c r="I72" s="55">
        <f>95.53019-G72</f>
        <v>48.069380000000002</v>
      </c>
      <c r="J72" s="55">
        <v>0</v>
      </c>
      <c r="K72" s="55">
        <v>48.462440000000001</v>
      </c>
      <c r="L72" s="55">
        <v>17</v>
      </c>
      <c r="M72" s="55">
        <v>16.991890000000001</v>
      </c>
      <c r="N72" s="55">
        <v>0</v>
      </c>
      <c r="O72" s="55">
        <v>0</v>
      </c>
      <c r="P72" s="55">
        <v>0</v>
      </c>
      <c r="Q72" s="55">
        <v>0</v>
      </c>
      <c r="R72" s="55">
        <v>0</v>
      </c>
      <c r="S72" s="55">
        <v>0</v>
      </c>
      <c r="T72" s="55">
        <v>0</v>
      </c>
      <c r="U72" s="55">
        <v>0</v>
      </c>
      <c r="V72" s="55">
        <v>0</v>
      </c>
      <c r="W72" s="55">
        <v>0</v>
      </c>
      <c r="X72" s="55"/>
      <c r="Y72" s="55"/>
      <c r="Z72" s="55"/>
      <c r="AA72" s="55"/>
      <c r="AB72" s="55"/>
      <c r="AC72" s="15"/>
    </row>
    <row r="73" spans="1:31" s="20" customFormat="1" ht="18" x14ac:dyDescent="0.25">
      <c r="A73" s="13" t="s">
        <v>143</v>
      </c>
      <c r="B73" s="14" t="s">
        <v>144</v>
      </c>
      <c r="C73" s="55">
        <f t="shared" si="11"/>
        <v>274.22053</v>
      </c>
      <c r="D73" s="55">
        <f t="shared" si="11"/>
        <v>274.10956999999996</v>
      </c>
      <c r="E73" s="55">
        <f t="shared" si="12"/>
        <v>99.959536217073165</v>
      </c>
      <c r="F73" s="55">
        <v>28.569759999999999</v>
      </c>
      <c r="G73" s="55">
        <v>26.674949999999999</v>
      </c>
      <c r="H73" s="55">
        <v>27.814769999999999</v>
      </c>
      <c r="I73" s="55">
        <f>52.54813-G73</f>
        <v>25.873180000000001</v>
      </c>
      <c r="J73" s="55">
        <v>27.65</v>
      </c>
      <c r="K73" s="55">
        <v>27.1373</v>
      </c>
      <c r="L73" s="55">
        <v>35.86</v>
      </c>
      <c r="M73" s="55">
        <v>34.004730000000002</v>
      </c>
      <c r="N73" s="55">
        <v>30.873000000000001</v>
      </c>
      <c r="O73" s="55">
        <v>25.8826</v>
      </c>
      <c r="P73" s="55">
        <v>30.86</v>
      </c>
      <c r="Q73" s="55">
        <v>31.811340000000001</v>
      </c>
      <c r="R73" s="55">
        <v>30.86</v>
      </c>
      <c r="S73" s="55">
        <v>38.588239999999999</v>
      </c>
      <c r="T73" s="55">
        <v>30.873000000000001</v>
      </c>
      <c r="U73" s="55">
        <v>33.117809999999999</v>
      </c>
      <c r="V73" s="55">
        <v>30.86</v>
      </c>
      <c r="W73" s="55">
        <v>31.01942</v>
      </c>
      <c r="X73" s="55"/>
      <c r="Y73" s="55"/>
      <c r="Z73" s="55"/>
      <c r="AA73" s="55"/>
      <c r="AB73" s="55"/>
      <c r="AC73" s="15"/>
      <c r="AD73" s="19"/>
      <c r="AE73" s="19"/>
    </row>
    <row r="74" spans="1:31" s="20" customFormat="1" ht="18" x14ac:dyDescent="0.25">
      <c r="A74" s="13" t="s">
        <v>145</v>
      </c>
      <c r="B74" s="14" t="s">
        <v>146</v>
      </c>
      <c r="C74" s="55">
        <f t="shared" si="11"/>
        <v>961.7676100000001</v>
      </c>
      <c r="D74" s="55">
        <f t="shared" si="11"/>
        <v>927.85885000000019</v>
      </c>
      <c r="E74" s="55">
        <f t="shared" si="12"/>
        <v>96.47432917812651</v>
      </c>
      <c r="F74" s="55">
        <v>27.285609999999998</v>
      </c>
      <c r="G74" s="55">
        <v>21.868040000000001</v>
      </c>
      <c r="H74" s="55">
        <v>140.327</v>
      </c>
      <c r="I74" s="55">
        <f>161.00578-G74</f>
        <v>139.13773999999998</v>
      </c>
      <c r="J74" s="55">
        <v>140</v>
      </c>
      <c r="K74" s="55">
        <f>277.79447-I74-G74</f>
        <v>116.78869</v>
      </c>
      <c r="L74" s="55">
        <v>145.00200000000001</v>
      </c>
      <c r="M74" s="55">
        <v>146.38051999999999</v>
      </c>
      <c r="N74" s="55">
        <v>86.076999999999998</v>
      </c>
      <c r="O74" s="55">
        <v>112.36462</v>
      </c>
      <c r="P74" s="55">
        <v>105</v>
      </c>
      <c r="Q74" s="55">
        <v>103.99017000000001</v>
      </c>
      <c r="R74" s="55">
        <v>106</v>
      </c>
      <c r="S74" s="55">
        <v>97.241420000000005</v>
      </c>
      <c r="T74" s="55">
        <v>106.07599999999999</v>
      </c>
      <c r="U74" s="55">
        <v>98.250519999999995</v>
      </c>
      <c r="V74" s="55">
        <v>106</v>
      </c>
      <c r="W74" s="55">
        <v>91.837130000000002</v>
      </c>
      <c r="X74" s="55"/>
      <c r="Y74" s="55"/>
      <c r="Z74" s="55"/>
      <c r="AA74" s="55"/>
      <c r="AB74" s="55"/>
      <c r="AC74" s="15"/>
      <c r="AD74" s="19"/>
      <c r="AE74" s="19"/>
    </row>
    <row r="75" spans="1:31" s="20" customFormat="1" ht="18" x14ac:dyDescent="0.25">
      <c r="A75" s="13" t="s">
        <v>147</v>
      </c>
      <c r="B75" s="14" t="s">
        <v>148</v>
      </c>
      <c r="C75" s="55">
        <f t="shared" si="11"/>
        <v>439.73699999999997</v>
      </c>
      <c r="D75" s="55">
        <f t="shared" si="11"/>
        <v>431.60378999999989</v>
      </c>
      <c r="E75" s="55">
        <f t="shared" si="12"/>
        <v>98.150437647957745</v>
      </c>
      <c r="F75" s="55">
        <v>260.02499999999998</v>
      </c>
      <c r="G75" s="55">
        <v>-4.20106</v>
      </c>
      <c r="H75" s="55">
        <v>88.084999999999994</v>
      </c>
      <c r="I75" s="55">
        <f>116.05522-G75</f>
        <v>120.25628</v>
      </c>
      <c r="J75" s="55">
        <v>0</v>
      </c>
      <c r="K75" s="55">
        <f>256.72384-I75-G75</f>
        <v>140.66862</v>
      </c>
      <c r="L75" s="55">
        <v>16.626999999999999</v>
      </c>
      <c r="M75" s="55">
        <v>90.384379999999993</v>
      </c>
      <c r="N75" s="55">
        <v>39</v>
      </c>
      <c r="O75" s="55">
        <v>42.116720000000001</v>
      </c>
      <c r="P75" s="55">
        <v>10</v>
      </c>
      <c r="Q75" s="55">
        <v>10.17287</v>
      </c>
      <c r="R75" s="55">
        <v>13</v>
      </c>
      <c r="S75" s="55">
        <v>10.088620000000001</v>
      </c>
      <c r="T75" s="55">
        <v>0</v>
      </c>
      <c r="U75" s="55">
        <v>11.058680000000001</v>
      </c>
      <c r="V75" s="55">
        <v>13</v>
      </c>
      <c r="W75" s="55">
        <v>11.058680000000001</v>
      </c>
      <c r="X75" s="55"/>
      <c r="Y75" s="55"/>
      <c r="Z75" s="55"/>
      <c r="AA75" s="55"/>
      <c r="AB75" s="55"/>
      <c r="AC75" s="15"/>
      <c r="AD75" s="19"/>
      <c r="AE75" s="19"/>
    </row>
    <row r="76" spans="1:31" s="20" customFormat="1" ht="63" customHeight="1" x14ac:dyDescent="0.25">
      <c r="A76" s="16" t="s">
        <v>149</v>
      </c>
      <c r="B76" s="17" t="s">
        <v>150</v>
      </c>
      <c r="C76" s="54">
        <f t="shared" si="11"/>
        <v>0</v>
      </c>
      <c r="D76" s="54">
        <f t="shared" si="11"/>
        <v>0</v>
      </c>
      <c r="E76" s="54" t="e">
        <f t="shared" si="12"/>
        <v>#DIV/0!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0</v>
      </c>
      <c r="N76" s="54">
        <v>0</v>
      </c>
      <c r="O76" s="54">
        <v>0</v>
      </c>
      <c r="P76" s="54">
        <v>0</v>
      </c>
      <c r="Q76" s="54">
        <v>0</v>
      </c>
      <c r="R76" s="54">
        <v>0</v>
      </c>
      <c r="S76" s="54">
        <v>0</v>
      </c>
      <c r="T76" s="54">
        <v>0</v>
      </c>
      <c r="U76" s="54">
        <v>0</v>
      </c>
      <c r="V76" s="54">
        <v>0</v>
      </c>
      <c r="W76" s="54">
        <v>0</v>
      </c>
      <c r="X76" s="54">
        <v>0</v>
      </c>
      <c r="Y76" s="54">
        <v>0</v>
      </c>
      <c r="Z76" s="54">
        <v>0</v>
      </c>
      <c r="AA76" s="54">
        <v>0</v>
      </c>
      <c r="AB76" s="54">
        <v>0</v>
      </c>
      <c r="AC76" s="11">
        <v>0</v>
      </c>
      <c r="AD76" s="19"/>
      <c r="AE76" s="19"/>
    </row>
    <row r="77" spans="1:31" s="20" customFormat="1" ht="19.149999999999999" customHeight="1" x14ac:dyDescent="0.25">
      <c r="A77" s="16" t="s">
        <v>151</v>
      </c>
      <c r="B77" s="17" t="s">
        <v>152</v>
      </c>
      <c r="C77" s="54">
        <f t="shared" si="11"/>
        <v>593.62900000000013</v>
      </c>
      <c r="D77" s="54">
        <f t="shared" si="11"/>
        <v>479.98214999999999</v>
      </c>
      <c r="E77" s="54">
        <f t="shared" si="12"/>
        <v>80.855576462740174</v>
      </c>
      <c r="F77" s="54">
        <f t="shared" ref="F77:AC77" si="13">SUM(F79:F80)</f>
        <v>49.182000000000002</v>
      </c>
      <c r="G77" s="54">
        <f t="shared" si="13"/>
        <v>29.254289999999997</v>
      </c>
      <c r="H77" s="54">
        <f t="shared" si="13"/>
        <v>48.725000000000001</v>
      </c>
      <c r="I77" s="54">
        <f t="shared" si="13"/>
        <v>44.145150000000001</v>
      </c>
      <c r="J77" s="54">
        <f t="shared" si="13"/>
        <v>51.572000000000003</v>
      </c>
      <c r="K77" s="54">
        <f t="shared" si="13"/>
        <v>39.390160000000009</v>
      </c>
      <c r="L77" s="54">
        <f t="shared" si="13"/>
        <v>74.325000000000003</v>
      </c>
      <c r="M77" s="54">
        <f t="shared" si="13"/>
        <v>64.370750000000001</v>
      </c>
      <c r="N77" s="54">
        <f t="shared" si="13"/>
        <v>74.325000000000003</v>
      </c>
      <c r="O77" s="54">
        <f t="shared" si="13"/>
        <v>64.012740000000008</v>
      </c>
      <c r="P77" s="54">
        <f t="shared" si="13"/>
        <v>74.325000000000003</v>
      </c>
      <c r="Q77" s="54">
        <f t="shared" si="13"/>
        <v>60.019949999999994</v>
      </c>
      <c r="R77" s="54">
        <f t="shared" si="13"/>
        <v>72.425000000000011</v>
      </c>
      <c r="S77" s="54">
        <f t="shared" si="13"/>
        <v>41.408920000000002</v>
      </c>
      <c r="T77" s="54">
        <f t="shared" si="13"/>
        <v>74.425000000000011</v>
      </c>
      <c r="U77" s="54">
        <f t="shared" si="13"/>
        <v>78.114399999999989</v>
      </c>
      <c r="V77" s="54">
        <f t="shared" si="13"/>
        <v>74.325000000000003</v>
      </c>
      <c r="W77" s="54">
        <f t="shared" si="13"/>
        <v>59.265789999999996</v>
      </c>
      <c r="X77" s="54">
        <f t="shared" si="13"/>
        <v>0</v>
      </c>
      <c r="Y77" s="54">
        <f t="shared" si="13"/>
        <v>0</v>
      </c>
      <c r="Z77" s="54">
        <f t="shared" si="13"/>
        <v>0</v>
      </c>
      <c r="AA77" s="54">
        <f t="shared" si="13"/>
        <v>0</v>
      </c>
      <c r="AB77" s="54">
        <f t="shared" si="13"/>
        <v>0</v>
      </c>
      <c r="AC77" s="11">
        <f t="shared" si="13"/>
        <v>0</v>
      </c>
      <c r="AD77" s="19"/>
      <c r="AE77" s="19"/>
    </row>
    <row r="78" spans="1:31" s="20" customFormat="1" ht="18" x14ac:dyDescent="0.25">
      <c r="A78" s="13"/>
      <c r="B78" s="14" t="s">
        <v>140</v>
      </c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15"/>
      <c r="AD78" s="19"/>
      <c r="AE78" s="19"/>
    </row>
    <row r="79" spans="1:31" s="20" customFormat="1" ht="31.5" x14ac:dyDescent="0.25">
      <c r="A79" s="13" t="s">
        <v>153</v>
      </c>
      <c r="B79" s="14" t="s">
        <v>154</v>
      </c>
      <c r="C79" s="55">
        <f t="shared" ref="C79:D81" si="14">F79+H79+J79+L79+N79+P79+R79+T79+V79+X79+Z79+AB79</f>
        <v>222.52499999999998</v>
      </c>
      <c r="D79" s="55">
        <f t="shared" si="14"/>
        <v>116.75794999999999</v>
      </c>
      <c r="E79" s="55">
        <f>D79/C79*100</f>
        <v>52.469587686776762</v>
      </c>
      <c r="F79" s="55">
        <v>24.725000000000001</v>
      </c>
      <c r="G79" s="55">
        <v>13.329599999999999</v>
      </c>
      <c r="H79" s="55">
        <v>24.725000000000001</v>
      </c>
      <c r="I79" s="55">
        <f>27.7081-G79</f>
        <v>14.378500000000003</v>
      </c>
      <c r="J79" s="55">
        <v>24.725000000000001</v>
      </c>
      <c r="K79" s="55">
        <v>14.378500000000001</v>
      </c>
      <c r="L79" s="55">
        <v>24.725000000000001</v>
      </c>
      <c r="M79" s="55">
        <v>13.75714</v>
      </c>
      <c r="N79" s="55">
        <v>24.725000000000001</v>
      </c>
      <c r="O79" s="55">
        <v>12.646599999999999</v>
      </c>
      <c r="P79" s="55">
        <v>24.725000000000001</v>
      </c>
      <c r="Q79" s="55">
        <v>12.661390000000001</v>
      </c>
      <c r="R79" s="55">
        <v>24.725000000000001</v>
      </c>
      <c r="S79" s="55">
        <v>10.679360000000001</v>
      </c>
      <c r="T79" s="55">
        <v>24.725000000000001</v>
      </c>
      <c r="U79" s="55">
        <v>12.06311</v>
      </c>
      <c r="V79" s="55">
        <v>24.725000000000001</v>
      </c>
      <c r="W79" s="55">
        <v>12.86375</v>
      </c>
      <c r="X79" s="55"/>
      <c r="Y79" s="55"/>
      <c r="Z79" s="55"/>
      <c r="AA79" s="55"/>
      <c r="AB79" s="55"/>
      <c r="AC79" s="15"/>
      <c r="AD79" s="19"/>
      <c r="AE79" s="19"/>
    </row>
    <row r="80" spans="1:31" s="20" customFormat="1" ht="18" x14ac:dyDescent="0.25">
      <c r="A80" s="13" t="s">
        <v>155</v>
      </c>
      <c r="B80" s="14" t="s">
        <v>156</v>
      </c>
      <c r="C80" s="55">
        <f t="shared" si="14"/>
        <v>371.10399999999998</v>
      </c>
      <c r="D80" s="55">
        <f t="shared" si="14"/>
        <v>363.2242</v>
      </c>
      <c r="E80" s="55">
        <f>D80/C80*100</f>
        <v>97.876659912046222</v>
      </c>
      <c r="F80" s="55">
        <v>24.457000000000001</v>
      </c>
      <c r="G80" s="55">
        <v>15.92469</v>
      </c>
      <c r="H80" s="55">
        <v>24</v>
      </c>
      <c r="I80" s="55">
        <f>45.69134-G80</f>
        <v>29.766649999999998</v>
      </c>
      <c r="J80" s="55">
        <v>26.847000000000001</v>
      </c>
      <c r="K80" s="55">
        <f>70.703-I80-G80</f>
        <v>25.011660000000006</v>
      </c>
      <c r="L80" s="55">
        <v>49.6</v>
      </c>
      <c r="M80" s="55">
        <v>50.613610000000001</v>
      </c>
      <c r="N80" s="55">
        <v>49.6</v>
      </c>
      <c r="O80" s="55">
        <v>51.366140000000001</v>
      </c>
      <c r="P80" s="55">
        <v>49.6</v>
      </c>
      <c r="Q80" s="55">
        <v>47.358559999999997</v>
      </c>
      <c r="R80" s="55">
        <v>47.7</v>
      </c>
      <c r="S80" s="55">
        <v>30.729559999999999</v>
      </c>
      <c r="T80" s="55">
        <v>49.7</v>
      </c>
      <c r="U80" s="55">
        <v>66.051289999999995</v>
      </c>
      <c r="V80" s="55">
        <v>49.6</v>
      </c>
      <c r="W80" s="55">
        <v>46.40204</v>
      </c>
      <c r="X80" s="55"/>
      <c r="Y80" s="55"/>
      <c r="Z80" s="55"/>
      <c r="AA80" s="55"/>
      <c r="AB80" s="55"/>
      <c r="AC80" s="15"/>
      <c r="AD80" s="19"/>
      <c r="AE80" s="19"/>
    </row>
    <row r="81" spans="1:31" s="20" customFormat="1" ht="18" x14ac:dyDescent="0.25">
      <c r="A81" s="16" t="s">
        <v>157</v>
      </c>
      <c r="B81" s="17" t="s">
        <v>158</v>
      </c>
      <c r="C81" s="54">
        <f t="shared" si="14"/>
        <v>8.0050000000000008</v>
      </c>
      <c r="D81" s="54">
        <f t="shared" si="14"/>
        <v>5.2539999999999996</v>
      </c>
      <c r="E81" s="54">
        <f>D81/C81*100</f>
        <v>65.633978763272935</v>
      </c>
      <c r="F81" s="54">
        <v>3.2549999999999999</v>
      </c>
      <c r="G81" s="54">
        <v>0</v>
      </c>
      <c r="H81" s="54">
        <v>3.55</v>
      </c>
      <c r="I81" s="54">
        <v>0</v>
      </c>
      <c r="J81" s="54">
        <v>0.4</v>
      </c>
      <c r="K81" s="54">
        <v>2.1019999999999999</v>
      </c>
      <c r="L81" s="54">
        <v>0</v>
      </c>
      <c r="M81" s="54">
        <v>0.4</v>
      </c>
      <c r="N81" s="54">
        <v>0</v>
      </c>
      <c r="O81" s="54">
        <v>0.25</v>
      </c>
      <c r="P81" s="54">
        <v>0.4</v>
      </c>
      <c r="Q81" s="54">
        <v>2.1019999999999999</v>
      </c>
      <c r="R81" s="54">
        <v>0</v>
      </c>
      <c r="S81" s="54">
        <v>0</v>
      </c>
      <c r="T81" s="54">
        <v>0</v>
      </c>
      <c r="U81" s="54">
        <v>0</v>
      </c>
      <c r="V81" s="54">
        <v>0.4</v>
      </c>
      <c r="W81" s="54">
        <v>0.4</v>
      </c>
      <c r="X81" s="56">
        <v>0</v>
      </c>
      <c r="Y81" s="54">
        <v>0</v>
      </c>
      <c r="Z81" s="54">
        <v>0</v>
      </c>
      <c r="AA81" s="54">
        <v>0</v>
      </c>
      <c r="AB81" s="54">
        <v>0</v>
      </c>
      <c r="AC81" s="11">
        <v>0</v>
      </c>
      <c r="AD81" s="19"/>
      <c r="AE81" s="19"/>
    </row>
    <row r="82" spans="1:31" s="20" customFormat="1" ht="36" customHeight="1" x14ac:dyDescent="0.25">
      <c r="A82" s="13"/>
      <c r="B82" s="22" t="s">
        <v>159</v>
      </c>
      <c r="C82" s="57">
        <f t="shared" ref="C82:AC82" si="15">C9+C10+C11+C25+C37+C38+C69+C70+C76+C77+C81</f>
        <v>25700.888419999999</v>
      </c>
      <c r="D82" s="57">
        <f t="shared" si="15"/>
        <v>22039.768070000006</v>
      </c>
      <c r="E82" s="54">
        <f>D82/C82*100</f>
        <v>85.754887962740739</v>
      </c>
      <c r="F82" s="57">
        <f t="shared" si="15"/>
        <v>4490.2802800000009</v>
      </c>
      <c r="G82" s="57">
        <f t="shared" si="15"/>
        <v>3688.7256800000005</v>
      </c>
      <c r="H82" s="57">
        <f t="shared" si="15"/>
        <v>4329.9282800000001</v>
      </c>
      <c r="I82" s="57">
        <f t="shared" si="15"/>
        <v>4155.1183700000001</v>
      </c>
      <c r="J82" s="57">
        <f t="shared" si="15"/>
        <v>5503.65344</v>
      </c>
      <c r="K82" s="57">
        <f t="shared" si="15"/>
        <v>4678.5771400000003</v>
      </c>
      <c r="L82" s="57">
        <f t="shared" si="15"/>
        <v>2796.6877999999992</v>
      </c>
      <c r="M82" s="57">
        <f t="shared" si="15"/>
        <v>2609.0727499999994</v>
      </c>
      <c r="N82" s="57">
        <f t="shared" si="15"/>
        <v>1931.5306200000002</v>
      </c>
      <c r="O82" s="57">
        <f t="shared" si="15"/>
        <v>1950.7258499999998</v>
      </c>
      <c r="P82" s="57">
        <f t="shared" si="15"/>
        <v>1840.5730000000001</v>
      </c>
      <c r="Q82" s="57">
        <f t="shared" si="15"/>
        <v>1206.6451999999997</v>
      </c>
      <c r="R82" s="57">
        <f t="shared" si="15"/>
        <v>1843.4359999999999</v>
      </c>
      <c r="S82" s="57">
        <f t="shared" si="15"/>
        <v>1179.0481700000003</v>
      </c>
      <c r="T82" s="57">
        <f t="shared" si="15"/>
        <v>1588.3809999999999</v>
      </c>
      <c r="U82" s="57">
        <f t="shared" si="15"/>
        <v>1441.9752299999996</v>
      </c>
      <c r="V82" s="57">
        <f t="shared" si="15"/>
        <v>1376.4180000000003</v>
      </c>
      <c r="W82" s="57">
        <f t="shared" si="15"/>
        <v>1129.87968</v>
      </c>
      <c r="X82" s="57">
        <f t="shared" si="15"/>
        <v>0</v>
      </c>
      <c r="Y82" s="57">
        <f t="shared" si="15"/>
        <v>0</v>
      </c>
      <c r="Z82" s="57">
        <f t="shared" si="15"/>
        <v>0</v>
      </c>
      <c r="AA82" s="57">
        <f t="shared" si="15"/>
        <v>0</v>
      </c>
      <c r="AB82" s="57">
        <f t="shared" si="15"/>
        <v>0</v>
      </c>
      <c r="AC82" s="23">
        <f t="shared" si="15"/>
        <v>0</v>
      </c>
      <c r="AD82" s="19"/>
      <c r="AE82" s="19"/>
    </row>
    <row r="83" spans="1:31" s="20" customFormat="1" ht="18" x14ac:dyDescent="0.25">
      <c r="A83" s="24"/>
      <c r="B83" s="2"/>
      <c r="C83" s="44"/>
      <c r="D83" s="44"/>
      <c r="E83" s="44"/>
      <c r="F83" s="58"/>
      <c r="G83" s="44"/>
      <c r="H83" s="58"/>
      <c r="I83" s="44"/>
      <c r="J83" s="58"/>
      <c r="K83" s="44"/>
      <c r="L83" s="58"/>
      <c r="M83" s="27"/>
      <c r="N83" s="58"/>
      <c r="O83" s="27"/>
      <c r="P83" s="58"/>
      <c r="Q83" s="27"/>
      <c r="R83" s="58"/>
      <c r="S83" s="27"/>
      <c r="T83" s="58"/>
      <c r="U83" s="27"/>
      <c r="V83" s="58"/>
      <c r="W83" s="27"/>
      <c r="X83" s="58"/>
      <c r="Y83" s="27"/>
      <c r="Z83" s="58"/>
      <c r="AA83" s="27"/>
      <c r="AB83" s="58"/>
      <c r="AC83" s="19"/>
      <c r="AD83" s="19"/>
      <c r="AE83" s="19"/>
    </row>
    <row r="84" spans="1:31" s="20" customFormat="1" ht="18.75" x14ac:dyDescent="0.3">
      <c r="A84" s="24"/>
      <c r="B84" s="6" t="s">
        <v>160</v>
      </c>
      <c r="C84" s="44"/>
      <c r="D84" s="44"/>
      <c r="E84" s="59"/>
      <c r="F84" s="44"/>
      <c r="G84" s="60" t="s">
        <v>161</v>
      </c>
      <c r="H84" s="44"/>
      <c r="I84" s="44"/>
      <c r="J84" s="44"/>
      <c r="K84" s="44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6"/>
      <c r="AD84" s="19"/>
      <c r="AE84" s="19"/>
    </row>
    <row r="85" spans="1:31" s="20" customFormat="1" ht="16.5" customHeight="1" x14ac:dyDescent="0.25">
      <c r="A85" s="24"/>
      <c r="B85" s="2"/>
      <c r="C85" s="44"/>
      <c r="D85" s="44"/>
      <c r="E85" s="61" t="s">
        <v>162</v>
      </c>
      <c r="F85" s="44"/>
      <c r="G85" s="44"/>
      <c r="H85" s="44"/>
      <c r="I85" s="44"/>
      <c r="J85" s="44"/>
      <c r="K85" s="44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19"/>
      <c r="AD85" s="19"/>
      <c r="AE85" s="19"/>
    </row>
    <row r="86" spans="1:31" s="20" customFormat="1" ht="18" x14ac:dyDescent="0.25">
      <c r="A86" s="24"/>
      <c r="B86" s="2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27"/>
      <c r="Y86" s="27"/>
      <c r="Z86" s="27"/>
      <c r="AA86" s="27"/>
      <c r="AB86" s="27"/>
      <c r="AC86" s="19"/>
      <c r="AD86" s="19"/>
      <c r="AE86" s="19"/>
    </row>
    <row r="87" spans="1:31" s="20" customFormat="1" ht="18" x14ac:dyDescent="0.25">
      <c r="A87" s="24"/>
      <c r="B87" s="2"/>
      <c r="C87" s="44"/>
      <c r="D87" s="62"/>
      <c r="E87" s="44"/>
      <c r="F87" s="44"/>
      <c r="G87" s="44"/>
      <c r="H87" s="44"/>
      <c r="I87" s="44"/>
      <c r="J87" s="44"/>
      <c r="K87" s="44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19"/>
      <c r="AD87" s="19"/>
      <c r="AE87" s="19"/>
    </row>
    <row r="88" spans="1:31" s="20" customFormat="1" ht="38.25" customHeight="1" x14ac:dyDescent="0.25">
      <c r="A88" s="2"/>
      <c r="B88" s="2"/>
      <c r="C88" s="44"/>
      <c r="D88" s="44"/>
      <c r="E88" s="44"/>
      <c r="F88" s="44"/>
      <c r="G88" s="44"/>
      <c r="H88" s="44"/>
      <c r="I88" s="44"/>
      <c r="J88" s="44"/>
      <c r="K88" s="44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19"/>
      <c r="AD88" s="19"/>
      <c r="AE88" s="19"/>
    </row>
    <row r="89" spans="1:31" s="20" customFormat="1" ht="18" x14ac:dyDescent="0.25">
      <c r="A89" s="2"/>
      <c r="B89" s="2"/>
      <c r="C89" s="44"/>
      <c r="D89" s="44"/>
      <c r="E89" s="44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19"/>
      <c r="AD89" s="19"/>
      <c r="AE89" s="19"/>
    </row>
    <row r="90" spans="1:31" s="20" customFormat="1" ht="40.5" customHeight="1" x14ac:dyDescent="0.25">
      <c r="A90" s="2"/>
      <c r="B90" s="2"/>
      <c r="C90" s="44"/>
      <c r="D90" s="44"/>
      <c r="E90" s="44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19"/>
      <c r="AD90" s="19"/>
      <c r="AE90" s="19"/>
    </row>
    <row r="91" spans="1:31" s="20" customFormat="1" ht="18" x14ac:dyDescent="0.25">
      <c r="A91" s="19"/>
      <c r="B91" s="29"/>
      <c r="C91" s="63"/>
      <c r="D91" s="63"/>
      <c r="E91" s="63"/>
      <c r="F91" s="63"/>
      <c r="G91" s="63"/>
      <c r="H91" s="63"/>
      <c r="I91" s="63"/>
      <c r="J91" s="63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19"/>
      <c r="AD91" s="19"/>
      <c r="AE91" s="19"/>
    </row>
    <row r="92" spans="1:31" s="20" customFormat="1" ht="18" x14ac:dyDescent="0.25">
      <c r="A92" s="19"/>
      <c r="B92" s="29"/>
      <c r="C92" s="63"/>
      <c r="D92" s="63"/>
      <c r="E92" s="63"/>
      <c r="F92" s="63"/>
      <c r="G92" s="63"/>
      <c r="H92" s="63"/>
      <c r="I92" s="63"/>
      <c r="J92" s="63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19"/>
      <c r="AD92" s="19"/>
      <c r="AE92" s="19"/>
    </row>
    <row r="93" spans="1:31" s="20" customFormat="1" ht="18" x14ac:dyDescent="0.25">
      <c r="A93" s="19"/>
      <c r="B93" s="29"/>
      <c r="C93" s="63"/>
      <c r="D93" s="63"/>
      <c r="E93" s="63"/>
      <c r="F93" s="63"/>
      <c r="G93" s="63"/>
      <c r="H93" s="63"/>
      <c r="I93" s="63"/>
      <c r="J93" s="63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19"/>
      <c r="AD93" s="19"/>
      <c r="AE93" s="19"/>
    </row>
    <row r="94" spans="1:31" x14ac:dyDescent="0.2">
      <c r="B94" s="29"/>
      <c r="C94" s="63"/>
      <c r="D94" s="63"/>
      <c r="E94" s="63"/>
      <c r="F94" s="63"/>
      <c r="G94" s="63"/>
      <c r="H94" s="63"/>
      <c r="I94" s="63"/>
      <c r="J94" s="63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</row>
    <row r="95" spans="1:31" x14ac:dyDescent="0.2">
      <c r="B95" s="29"/>
      <c r="C95" s="63"/>
      <c r="D95" s="63"/>
      <c r="E95" s="63"/>
      <c r="F95" s="63"/>
      <c r="G95" s="63"/>
      <c r="H95" s="63"/>
      <c r="I95" s="63"/>
      <c r="J95" s="63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</row>
    <row r="96" spans="1:31" x14ac:dyDescent="0.2">
      <c r="B96" s="29"/>
      <c r="C96" s="63"/>
      <c r="D96" s="63"/>
      <c r="E96" s="63"/>
      <c r="F96" s="63"/>
      <c r="G96" s="63"/>
      <c r="H96" s="63"/>
      <c r="I96" s="63"/>
      <c r="J96" s="63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</row>
    <row r="97" spans="2:28" x14ac:dyDescent="0.2">
      <c r="B97" s="29"/>
      <c r="C97" s="63"/>
      <c r="D97" s="63"/>
      <c r="E97" s="63"/>
      <c r="F97" s="63"/>
      <c r="G97" s="63"/>
      <c r="H97" s="63"/>
      <c r="I97" s="63"/>
      <c r="J97" s="63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</row>
    <row r="98" spans="2:28" x14ac:dyDescent="0.2">
      <c r="B98" s="29"/>
      <c r="C98" s="63"/>
      <c r="D98" s="63"/>
      <c r="E98" s="63"/>
      <c r="F98" s="63"/>
      <c r="G98" s="63"/>
      <c r="H98" s="63"/>
      <c r="I98" s="63"/>
      <c r="J98" s="63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</row>
    <row r="99" spans="2:28" x14ac:dyDescent="0.2">
      <c r="B99" s="29"/>
      <c r="C99" s="63"/>
      <c r="D99" s="63"/>
      <c r="E99" s="63"/>
      <c r="F99" s="63"/>
      <c r="G99" s="63"/>
      <c r="H99" s="63"/>
      <c r="I99" s="63"/>
      <c r="J99" s="63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</row>
    <row r="100" spans="2:28" x14ac:dyDescent="0.2">
      <c r="B100" s="29"/>
      <c r="C100" s="63"/>
      <c r="D100" s="63"/>
      <c r="E100" s="63"/>
      <c r="F100" s="63"/>
      <c r="G100" s="63"/>
      <c r="H100" s="63"/>
      <c r="I100" s="63"/>
      <c r="J100" s="63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</row>
    <row r="101" spans="2:28" x14ac:dyDescent="0.2">
      <c r="B101" s="29"/>
      <c r="C101" s="63"/>
      <c r="D101" s="63"/>
      <c r="E101" s="63"/>
      <c r="F101" s="63"/>
      <c r="G101" s="63"/>
      <c r="H101" s="63"/>
      <c r="I101" s="63"/>
      <c r="J101" s="63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</row>
    <row r="102" spans="2:28" x14ac:dyDescent="0.2">
      <c r="B102" s="29"/>
      <c r="C102" s="63"/>
      <c r="D102" s="63"/>
      <c r="E102" s="63"/>
      <c r="F102" s="63"/>
      <c r="G102" s="63"/>
      <c r="H102" s="63"/>
      <c r="I102" s="63"/>
      <c r="J102" s="63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</row>
    <row r="103" spans="2:28" x14ac:dyDescent="0.2">
      <c r="B103" s="29"/>
      <c r="C103" s="63"/>
      <c r="D103" s="63"/>
      <c r="E103" s="63"/>
      <c r="F103" s="63"/>
      <c r="G103" s="63"/>
      <c r="H103" s="63"/>
      <c r="I103" s="63"/>
      <c r="J103" s="63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</row>
    <row r="104" spans="2:28" x14ac:dyDescent="0.2">
      <c r="B104" s="29"/>
      <c r="C104" s="63"/>
      <c r="D104" s="63"/>
      <c r="E104" s="63"/>
      <c r="F104" s="63"/>
      <c r="G104" s="63"/>
      <c r="H104" s="63"/>
      <c r="I104" s="63"/>
      <c r="J104" s="63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</row>
    <row r="105" spans="2:28" x14ac:dyDescent="0.2">
      <c r="B105" s="29"/>
      <c r="C105" s="30"/>
      <c r="D105" s="30"/>
      <c r="E105" s="30"/>
      <c r="F105" s="30"/>
      <c r="G105" s="30"/>
      <c r="H105" s="30"/>
      <c r="I105" s="30"/>
      <c r="J105" s="30"/>
      <c r="K105" s="31"/>
      <c r="L105" s="31"/>
      <c r="M105" s="31"/>
      <c r="N105" s="31"/>
      <c r="O105" s="31"/>
      <c r="P105" s="31"/>
    </row>
    <row r="106" spans="2:28" x14ac:dyDescent="0.2">
      <c r="B106" s="29"/>
      <c r="C106" s="30"/>
      <c r="D106" s="30"/>
      <c r="E106" s="30"/>
      <c r="F106" s="30"/>
      <c r="G106" s="30"/>
      <c r="H106" s="30"/>
      <c r="I106" s="30"/>
      <c r="J106" s="30"/>
      <c r="K106" s="31"/>
      <c r="L106" s="31"/>
      <c r="M106" s="31"/>
      <c r="N106" s="31"/>
      <c r="O106" s="31"/>
      <c r="P106" s="31"/>
    </row>
    <row r="107" spans="2:28" x14ac:dyDescent="0.2">
      <c r="B107" s="29"/>
      <c r="C107" s="30"/>
      <c r="D107" s="30"/>
      <c r="E107" s="30"/>
      <c r="F107" s="30"/>
      <c r="G107" s="30"/>
      <c r="H107" s="30"/>
      <c r="I107" s="30"/>
      <c r="J107" s="30"/>
      <c r="K107" s="31"/>
      <c r="L107" s="31"/>
      <c r="M107" s="31"/>
      <c r="N107" s="31"/>
      <c r="O107" s="31"/>
      <c r="P107" s="31"/>
    </row>
    <row r="108" spans="2:28" x14ac:dyDescent="0.2">
      <c r="B108" s="29"/>
      <c r="C108" s="30"/>
      <c r="D108" s="30"/>
      <c r="E108" s="30"/>
      <c r="F108" s="30"/>
      <c r="G108" s="30"/>
      <c r="H108" s="30"/>
      <c r="I108" s="30"/>
      <c r="J108" s="30"/>
      <c r="K108" s="31"/>
      <c r="L108" s="31"/>
      <c r="M108" s="31"/>
      <c r="N108" s="31"/>
      <c r="O108" s="31"/>
      <c r="P108" s="31"/>
    </row>
    <row r="109" spans="2:28" x14ac:dyDescent="0.2">
      <c r="B109" s="29"/>
      <c r="C109" s="30"/>
      <c r="D109" s="30"/>
      <c r="E109" s="30"/>
      <c r="F109" s="30"/>
      <c r="G109" s="30"/>
      <c r="H109" s="30"/>
      <c r="I109" s="30"/>
      <c r="J109" s="30"/>
      <c r="K109" s="31"/>
      <c r="L109" s="31"/>
      <c r="M109" s="31"/>
      <c r="N109" s="31"/>
      <c r="O109" s="31"/>
      <c r="P109" s="31"/>
    </row>
    <row r="110" spans="2:28" x14ac:dyDescent="0.2">
      <c r="B110" s="29"/>
      <c r="C110" s="30"/>
      <c r="D110" s="30"/>
      <c r="E110" s="30"/>
      <c r="F110" s="30"/>
      <c r="G110" s="30"/>
      <c r="H110" s="30"/>
      <c r="I110" s="30"/>
      <c r="J110" s="30"/>
      <c r="K110" s="31"/>
      <c r="L110" s="31"/>
      <c r="M110" s="31"/>
      <c r="N110" s="31"/>
      <c r="O110" s="31"/>
      <c r="P110" s="31"/>
    </row>
    <row r="111" spans="2:28" x14ac:dyDescent="0.2">
      <c r="B111" s="29"/>
      <c r="C111" s="30"/>
      <c r="D111" s="30"/>
      <c r="E111" s="30"/>
      <c r="F111" s="30"/>
      <c r="G111" s="30"/>
      <c r="H111" s="30"/>
      <c r="I111" s="30"/>
      <c r="J111" s="30"/>
      <c r="K111" s="31"/>
      <c r="L111" s="31"/>
      <c r="M111" s="31"/>
      <c r="N111" s="31"/>
      <c r="O111" s="31"/>
      <c r="P111" s="31"/>
    </row>
    <row r="112" spans="2:28" x14ac:dyDescent="0.2">
      <c r="B112" s="29"/>
      <c r="C112" s="30"/>
      <c r="D112" s="30"/>
      <c r="E112" s="30"/>
      <c r="F112" s="30"/>
      <c r="G112" s="30"/>
      <c r="H112" s="30"/>
      <c r="I112" s="30"/>
      <c r="J112" s="30"/>
      <c r="K112" s="31"/>
      <c r="L112" s="31"/>
      <c r="M112" s="31"/>
      <c r="N112" s="31"/>
      <c r="O112" s="31"/>
      <c r="P112" s="31"/>
    </row>
    <row r="113" spans="2:16" x14ac:dyDescent="0.2">
      <c r="B113" s="29"/>
      <c r="C113" s="30"/>
      <c r="D113" s="30"/>
      <c r="E113" s="30"/>
      <c r="F113" s="30"/>
      <c r="G113" s="30"/>
      <c r="H113" s="30"/>
      <c r="I113" s="30"/>
      <c r="J113" s="30"/>
      <c r="K113" s="31"/>
      <c r="L113" s="31"/>
      <c r="M113" s="31"/>
      <c r="N113" s="31"/>
      <c r="O113" s="31"/>
      <c r="P113" s="31"/>
    </row>
    <row r="114" spans="2:16" x14ac:dyDescent="0.2">
      <c r="B114" s="29"/>
      <c r="C114" s="30"/>
      <c r="D114" s="30"/>
      <c r="E114" s="30"/>
      <c r="F114" s="30"/>
      <c r="G114" s="30"/>
      <c r="H114" s="30"/>
      <c r="I114" s="30"/>
      <c r="J114" s="30"/>
      <c r="K114" s="31"/>
      <c r="L114" s="31"/>
      <c r="M114" s="31"/>
      <c r="N114" s="31"/>
      <c r="O114" s="31"/>
      <c r="P114" s="31"/>
    </row>
    <row r="115" spans="2:16" x14ac:dyDescent="0.2">
      <c r="B115" s="29"/>
      <c r="C115" s="30"/>
      <c r="D115" s="30"/>
      <c r="E115" s="30"/>
      <c r="F115" s="30"/>
      <c r="G115" s="30"/>
      <c r="H115" s="30"/>
      <c r="I115" s="30"/>
      <c r="J115" s="30"/>
      <c r="K115" s="31"/>
      <c r="L115" s="31"/>
      <c r="M115" s="31"/>
      <c r="N115" s="31"/>
      <c r="O115" s="31"/>
      <c r="P115" s="31"/>
    </row>
    <row r="116" spans="2:16" x14ac:dyDescent="0.2">
      <c r="B116" s="29"/>
      <c r="C116" s="30"/>
      <c r="D116" s="30"/>
      <c r="E116" s="30"/>
      <c r="F116" s="30"/>
      <c r="G116" s="30"/>
      <c r="H116" s="30"/>
      <c r="I116" s="30"/>
      <c r="J116" s="30"/>
      <c r="K116" s="31"/>
      <c r="L116" s="31"/>
      <c r="M116" s="31"/>
      <c r="N116" s="31"/>
      <c r="O116" s="31"/>
      <c r="P116" s="31"/>
    </row>
    <row r="117" spans="2:16" x14ac:dyDescent="0.2">
      <c r="B117" s="29"/>
      <c r="C117" s="30"/>
      <c r="D117" s="30"/>
      <c r="E117" s="30"/>
      <c r="F117" s="30"/>
      <c r="G117" s="30"/>
      <c r="H117" s="30"/>
      <c r="I117" s="30"/>
      <c r="J117" s="30"/>
      <c r="K117" s="31"/>
      <c r="L117" s="31"/>
      <c r="M117" s="31"/>
      <c r="N117" s="31"/>
      <c r="O117" s="31"/>
      <c r="P117" s="31"/>
    </row>
    <row r="118" spans="2:16" x14ac:dyDescent="0.2">
      <c r="B118" s="29"/>
      <c r="C118" s="30"/>
      <c r="D118" s="30"/>
      <c r="E118" s="30"/>
      <c r="F118" s="30"/>
      <c r="G118" s="30"/>
      <c r="H118" s="30"/>
      <c r="I118" s="30"/>
      <c r="J118" s="30"/>
      <c r="K118" s="31"/>
      <c r="L118" s="31"/>
      <c r="M118" s="31"/>
      <c r="N118" s="31"/>
      <c r="O118" s="31"/>
      <c r="P118" s="31"/>
    </row>
    <row r="119" spans="2:16" x14ac:dyDescent="0.2">
      <c r="B119" s="29"/>
      <c r="C119" s="30"/>
      <c r="D119" s="30"/>
      <c r="E119" s="30"/>
      <c r="F119" s="30"/>
      <c r="G119" s="30"/>
      <c r="H119" s="30"/>
      <c r="I119" s="30"/>
      <c r="J119" s="30"/>
      <c r="K119" s="31"/>
      <c r="L119" s="31"/>
      <c r="M119" s="31"/>
      <c r="N119" s="31"/>
      <c r="O119" s="31"/>
      <c r="P119" s="31"/>
    </row>
    <row r="120" spans="2:16" x14ac:dyDescent="0.2">
      <c r="B120" s="29"/>
      <c r="C120" s="30"/>
      <c r="D120" s="30"/>
      <c r="E120" s="30"/>
      <c r="F120" s="30"/>
      <c r="G120" s="30"/>
      <c r="H120" s="30"/>
      <c r="I120" s="30"/>
      <c r="J120" s="30"/>
      <c r="K120" s="31"/>
      <c r="L120" s="31"/>
      <c r="M120" s="31"/>
      <c r="N120" s="31"/>
      <c r="O120" s="31"/>
      <c r="P120" s="31"/>
    </row>
    <row r="121" spans="2:16" x14ac:dyDescent="0.2">
      <c r="B121" s="29"/>
      <c r="C121" s="30"/>
      <c r="D121" s="30"/>
      <c r="E121" s="30"/>
      <c r="F121" s="30"/>
      <c r="G121" s="30"/>
      <c r="H121" s="30"/>
      <c r="I121" s="30"/>
      <c r="J121" s="30"/>
      <c r="K121" s="31"/>
      <c r="L121" s="31"/>
      <c r="M121" s="31"/>
      <c r="N121" s="31"/>
      <c r="O121" s="31"/>
      <c r="P121" s="31"/>
    </row>
    <row r="122" spans="2:16" x14ac:dyDescent="0.2">
      <c r="B122" s="29"/>
      <c r="C122" s="30"/>
      <c r="D122" s="30"/>
      <c r="E122" s="30"/>
      <c r="F122" s="30"/>
      <c r="G122" s="30"/>
      <c r="H122" s="30"/>
      <c r="I122" s="30"/>
      <c r="J122" s="30"/>
      <c r="K122" s="31"/>
      <c r="L122" s="31"/>
      <c r="M122" s="31"/>
      <c r="N122" s="31"/>
      <c r="O122" s="31"/>
      <c r="P122" s="31"/>
    </row>
    <row r="123" spans="2:16" x14ac:dyDescent="0.2">
      <c r="B123" s="29"/>
      <c r="C123" s="30"/>
      <c r="D123" s="30"/>
      <c r="E123" s="30"/>
      <c r="F123" s="30"/>
      <c r="G123" s="30"/>
      <c r="H123" s="30"/>
      <c r="I123" s="30"/>
      <c r="J123" s="30"/>
      <c r="K123" s="31"/>
      <c r="L123" s="31"/>
      <c r="M123" s="31"/>
      <c r="N123" s="31"/>
      <c r="O123" s="31"/>
      <c r="P123" s="31"/>
    </row>
    <row r="124" spans="2:16" x14ac:dyDescent="0.2">
      <c r="B124" s="29"/>
      <c r="C124" s="30"/>
      <c r="D124" s="30"/>
      <c r="E124" s="30"/>
      <c r="F124" s="30"/>
      <c r="G124" s="30"/>
      <c r="H124" s="30"/>
      <c r="I124" s="30"/>
      <c r="J124" s="30"/>
      <c r="K124" s="31"/>
      <c r="L124" s="31"/>
      <c r="M124" s="31"/>
      <c r="N124" s="31"/>
      <c r="O124" s="31"/>
      <c r="P124" s="31"/>
    </row>
    <row r="125" spans="2:16" x14ac:dyDescent="0.2">
      <c r="B125" s="29"/>
      <c r="C125" s="30"/>
      <c r="D125" s="30"/>
      <c r="E125" s="30"/>
      <c r="F125" s="30"/>
      <c r="G125" s="30"/>
      <c r="H125" s="30"/>
      <c r="I125" s="30"/>
      <c r="J125" s="30"/>
      <c r="K125" s="31"/>
      <c r="L125" s="31"/>
      <c r="M125" s="31"/>
      <c r="N125" s="31"/>
      <c r="O125" s="31"/>
      <c r="P125" s="31"/>
    </row>
    <row r="126" spans="2:16" x14ac:dyDescent="0.2">
      <c r="B126" s="29"/>
      <c r="C126" s="30"/>
      <c r="D126" s="30"/>
      <c r="E126" s="30"/>
      <c r="F126" s="30"/>
      <c r="G126" s="30"/>
      <c r="H126" s="30"/>
      <c r="I126" s="30"/>
      <c r="J126" s="30"/>
      <c r="K126" s="31"/>
      <c r="L126" s="31"/>
      <c r="M126" s="31"/>
      <c r="N126" s="31"/>
      <c r="O126" s="31"/>
      <c r="P126" s="31"/>
    </row>
    <row r="127" spans="2:16" x14ac:dyDescent="0.2">
      <c r="B127" s="29"/>
      <c r="C127" s="30"/>
      <c r="D127" s="30"/>
      <c r="E127" s="30"/>
      <c r="F127" s="30"/>
      <c r="G127" s="30"/>
      <c r="H127" s="30"/>
      <c r="I127" s="30"/>
      <c r="J127" s="30"/>
      <c r="K127" s="31"/>
      <c r="L127" s="31"/>
      <c r="M127" s="31"/>
      <c r="N127" s="31"/>
      <c r="O127" s="31"/>
      <c r="P127" s="31"/>
    </row>
    <row r="128" spans="2:16" x14ac:dyDescent="0.2">
      <c r="B128" s="29"/>
      <c r="C128" s="30"/>
      <c r="D128" s="30"/>
      <c r="E128" s="30"/>
      <c r="F128" s="30"/>
      <c r="G128" s="30"/>
      <c r="H128" s="30"/>
      <c r="I128" s="30"/>
      <c r="J128" s="30"/>
      <c r="K128" s="31"/>
      <c r="L128" s="31"/>
      <c r="M128" s="31"/>
      <c r="N128" s="31"/>
      <c r="O128" s="31"/>
      <c r="P128" s="31"/>
    </row>
    <row r="129" spans="2:16" x14ac:dyDescent="0.2">
      <c r="B129" s="29"/>
      <c r="C129" s="30"/>
      <c r="D129" s="30"/>
      <c r="E129" s="30"/>
      <c r="F129" s="30"/>
      <c r="G129" s="30"/>
      <c r="H129" s="30"/>
      <c r="I129" s="30"/>
      <c r="J129" s="30"/>
      <c r="K129" s="31"/>
      <c r="L129" s="31"/>
      <c r="M129" s="31"/>
      <c r="N129" s="31"/>
      <c r="O129" s="31"/>
      <c r="P129" s="31"/>
    </row>
    <row r="130" spans="2:16" x14ac:dyDescent="0.2">
      <c r="B130" s="29"/>
      <c r="C130" s="30"/>
      <c r="D130" s="30"/>
      <c r="E130" s="30"/>
      <c r="F130" s="30"/>
      <c r="G130" s="30"/>
      <c r="H130" s="30"/>
      <c r="I130" s="30"/>
      <c r="J130" s="30"/>
      <c r="K130" s="31"/>
      <c r="L130" s="31"/>
      <c r="M130" s="31"/>
      <c r="N130" s="31"/>
      <c r="O130" s="31"/>
      <c r="P130" s="31"/>
    </row>
    <row r="131" spans="2:16" x14ac:dyDescent="0.2">
      <c r="B131" s="29"/>
      <c r="C131" s="30"/>
      <c r="D131" s="30"/>
      <c r="E131" s="30"/>
      <c r="F131" s="30"/>
      <c r="G131" s="30"/>
      <c r="H131" s="30"/>
      <c r="I131" s="30"/>
      <c r="J131" s="30"/>
      <c r="K131" s="31"/>
      <c r="L131" s="31"/>
      <c r="M131" s="31"/>
      <c r="N131" s="31"/>
      <c r="O131" s="31"/>
      <c r="P131" s="31"/>
    </row>
    <row r="132" spans="2:16" x14ac:dyDescent="0.2">
      <c r="B132" s="29"/>
      <c r="C132" s="30"/>
      <c r="D132" s="30"/>
      <c r="E132" s="30"/>
      <c r="F132" s="30"/>
      <c r="G132" s="30"/>
      <c r="H132" s="30"/>
      <c r="I132" s="30"/>
      <c r="J132" s="30"/>
      <c r="K132" s="31"/>
      <c r="L132" s="31"/>
      <c r="M132" s="31"/>
      <c r="N132" s="31"/>
      <c r="O132" s="31"/>
      <c r="P132" s="31"/>
    </row>
    <row r="133" spans="2:16" x14ac:dyDescent="0.2">
      <c r="B133" s="29"/>
      <c r="C133" s="30"/>
      <c r="D133" s="30"/>
      <c r="E133" s="30"/>
      <c r="F133" s="30"/>
      <c r="G133" s="30"/>
      <c r="H133" s="30"/>
      <c r="I133" s="30"/>
      <c r="J133" s="30"/>
      <c r="K133" s="31"/>
      <c r="L133" s="31"/>
      <c r="M133" s="31"/>
      <c r="N133" s="31"/>
      <c r="O133" s="31"/>
      <c r="P133" s="31"/>
    </row>
    <row r="134" spans="2:16" x14ac:dyDescent="0.2">
      <c r="B134" s="29"/>
      <c r="C134" s="30"/>
      <c r="D134" s="30"/>
      <c r="E134" s="30"/>
      <c r="F134" s="30"/>
      <c r="G134" s="30"/>
      <c r="H134" s="30"/>
      <c r="I134" s="30"/>
      <c r="J134" s="30"/>
      <c r="K134" s="31"/>
      <c r="L134" s="31"/>
      <c r="M134" s="31"/>
      <c r="N134" s="31"/>
      <c r="O134" s="31"/>
      <c r="P134" s="31"/>
    </row>
    <row r="135" spans="2:16" x14ac:dyDescent="0.2">
      <c r="B135" s="29"/>
      <c r="C135" s="30"/>
      <c r="D135" s="30"/>
      <c r="E135" s="30"/>
      <c r="F135" s="30"/>
      <c r="G135" s="30"/>
      <c r="H135" s="30"/>
      <c r="I135" s="30"/>
      <c r="J135" s="30"/>
      <c r="K135" s="31"/>
      <c r="L135" s="31"/>
      <c r="M135" s="31"/>
      <c r="N135" s="31"/>
      <c r="O135" s="31"/>
      <c r="P135" s="31"/>
    </row>
    <row r="136" spans="2:16" x14ac:dyDescent="0.2">
      <c r="B136" s="29"/>
      <c r="C136" s="30"/>
      <c r="D136" s="30"/>
      <c r="E136" s="30"/>
      <c r="F136" s="30"/>
      <c r="G136" s="30"/>
      <c r="H136" s="30"/>
      <c r="I136" s="30"/>
      <c r="J136" s="30"/>
      <c r="K136" s="31"/>
      <c r="L136" s="31"/>
      <c r="M136" s="31"/>
      <c r="N136" s="31"/>
      <c r="O136" s="31"/>
      <c r="P136" s="31"/>
    </row>
    <row r="137" spans="2:16" x14ac:dyDescent="0.2">
      <c r="B137" s="29"/>
      <c r="C137" s="30"/>
      <c r="D137" s="30"/>
      <c r="E137" s="30"/>
      <c r="F137" s="30"/>
      <c r="G137" s="30"/>
      <c r="H137" s="30"/>
      <c r="I137" s="30"/>
      <c r="J137" s="30"/>
      <c r="K137" s="31"/>
      <c r="L137" s="31"/>
      <c r="M137" s="31"/>
      <c r="N137" s="31"/>
      <c r="O137" s="31"/>
      <c r="P137" s="31"/>
    </row>
    <row r="138" spans="2:16" x14ac:dyDescent="0.2">
      <c r="B138" s="29"/>
      <c r="C138" s="30"/>
      <c r="D138" s="30"/>
      <c r="E138" s="30"/>
      <c r="F138" s="30"/>
      <c r="G138" s="30"/>
      <c r="H138" s="30"/>
      <c r="I138" s="30"/>
      <c r="J138" s="30"/>
      <c r="K138" s="31"/>
      <c r="L138" s="31"/>
      <c r="M138" s="31"/>
      <c r="N138" s="31"/>
      <c r="O138" s="31"/>
      <c r="P138" s="31"/>
    </row>
    <row r="139" spans="2:16" x14ac:dyDescent="0.2">
      <c r="B139" s="29"/>
      <c r="C139" s="30"/>
      <c r="D139" s="30"/>
      <c r="E139" s="30"/>
      <c r="F139" s="30"/>
      <c r="G139" s="30"/>
      <c r="H139" s="30"/>
      <c r="I139" s="30"/>
      <c r="J139" s="30"/>
      <c r="K139" s="31"/>
      <c r="L139" s="31"/>
      <c r="M139" s="31"/>
      <c r="N139" s="31"/>
      <c r="O139" s="31"/>
      <c r="P139" s="31"/>
    </row>
    <row r="140" spans="2:16" x14ac:dyDescent="0.2">
      <c r="B140" s="29"/>
      <c r="C140" s="30"/>
      <c r="D140" s="30"/>
      <c r="E140" s="30"/>
      <c r="F140" s="30"/>
      <c r="G140" s="30"/>
      <c r="H140" s="30"/>
      <c r="I140" s="30"/>
      <c r="J140" s="30"/>
      <c r="K140" s="31"/>
      <c r="L140" s="31"/>
      <c r="M140" s="31"/>
      <c r="N140" s="31"/>
      <c r="O140" s="31"/>
      <c r="P140" s="31"/>
    </row>
    <row r="141" spans="2:16" x14ac:dyDescent="0.2">
      <c r="B141" s="29"/>
      <c r="C141" s="30"/>
      <c r="D141" s="30"/>
      <c r="E141" s="30"/>
      <c r="F141" s="30"/>
      <c r="G141" s="30"/>
      <c r="H141" s="30"/>
      <c r="I141" s="30"/>
      <c r="J141" s="30"/>
      <c r="K141" s="31"/>
      <c r="L141" s="31"/>
      <c r="M141" s="31"/>
      <c r="N141" s="31"/>
      <c r="O141" s="31"/>
      <c r="P141" s="31"/>
    </row>
    <row r="142" spans="2:16" x14ac:dyDescent="0.2">
      <c r="B142" s="29"/>
      <c r="C142" s="30"/>
      <c r="D142" s="30"/>
      <c r="E142" s="30"/>
      <c r="F142" s="30"/>
      <c r="G142" s="30"/>
      <c r="H142" s="30"/>
      <c r="I142" s="30"/>
      <c r="J142" s="30"/>
      <c r="K142" s="31"/>
      <c r="L142" s="31"/>
      <c r="M142" s="31"/>
      <c r="N142" s="31"/>
      <c r="O142" s="31"/>
      <c r="P142" s="31"/>
    </row>
    <row r="143" spans="2:16" x14ac:dyDescent="0.2">
      <c r="B143" s="29"/>
      <c r="C143" s="30"/>
      <c r="D143" s="30"/>
      <c r="E143" s="30"/>
      <c r="F143" s="30"/>
      <c r="G143" s="30"/>
      <c r="H143" s="30"/>
      <c r="I143" s="30"/>
      <c r="J143" s="30"/>
      <c r="K143" s="31"/>
      <c r="L143" s="31"/>
      <c r="M143" s="31"/>
      <c r="N143" s="31"/>
      <c r="O143" s="31"/>
      <c r="P143" s="31"/>
    </row>
    <row r="144" spans="2:16" x14ac:dyDescent="0.2">
      <c r="B144" s="29"/>
      <c r="C144" s="30"/>
      <c r="D144" s="30"/>
      <c r="E144" s="30"/>
      <c r="F144" s="30"/>
      <c r="G144" s="30"/>
      <c r="H144" s="30"/>
      <c r="I144" s="30"/>
      <c r="J144" s="30"/>
      <c r="K144" s="31"/>
      <c r="L144" s="31"/>
      <c r="M144" s="31"/>
      <c r="N144" s="31"/>
      <c r="O144" s="31"/>
      <c r="P144" s="31"/>
    </row>
    <row r="145" spans="2:16" x14ac:dyDescent="0.2">
      <c r="B145" s="29"/>
      <c r="C145" s="30"/>
      <c r="D145" s="30"/>
      <c r="E145" s="30"/>
      <c r="F145" s="30"/>
      <c r="G145" s="30"/>
      <c r="H145" s="30"/>
      <c r="I145" s="30"/>
      <c r="J145" s="30"/>
      <c r="K145" s="31"/>
      <c r="L145" s="31"/>
      <c r="M145" s="31"/>
      <c r="N145" s="31"/>
      <c r="O145" s="31"/>
      <c r="P145" s="31"/>
    </row>
    <row r="146" spans="2:16" x14ac:dyDescent="0.2">
      <c r="B146" s="29"/>
      <c r="C146" s="30"/>
      <c r="D146" s="30"/>
      <c r="E146" s="30"/>
      <c r="F146" s="30"/>
      <c r="G146" s="30"/>
      <c r="H146" s="30"/>
      <c r="I146" s="30"/>
      <c r="J146" s="30"/>
      <c r="K146" s="31"/>
      <c r="L146" s="31"/>
      <c r="M146" s="31"/>
      <c r="N146" s="31"/>
      <c r="O146" s="31"/>
      <c r="P146" s="31"/>
    </row>
    <row r="147" spans="2:16" x14ac:dyDescent="0.2">
      <c r="B147" s="29"/>
      <c r="C147" s="30"/>
      <c r="D147" s="30"/>
      <c r="E147" s="30"/>
      <c r="F147" s="30"/>
      <c r="G147" s="30"/>
      <c r="H147" s="30"/>
      <c r="I147" s="30"/>
      <c r="J147" s="30"/>
      <c r="K147" s="31"/>
      <c r="L147" s="31"/>
      <c r="M147" s="31"/>
      <c r="N147" s="31"/>
      <c r="O147" s="31"/>
      <c r="P147" s="31"/>
    </row>
    <row r="148" spans="2:16" x14ac:dyDescent="0.2">
      <c r="B148" s="29"/>
      <c r="C148" s="30"/>
      <c r="D148" s="30"/>
      <c r="E148" s="30"/>
      <c r="F148" s="30"/>
      <c r="G148" s="30"/>
      <c r="H148" s="30"/>
      <c r="I148" s="30"/>
      <c r="J148" s="30"/>
      <c r="K148" s="31"/>
      <c r="L148" s="31"/>
      <c r="M148" s="31"/>
      <c r="N148" s="31"/>
      <c r="O148" s="31"/>
      <c r="P148" s="31"/>
    </row>
    <row r="149" spans="2:16" x14ac:dyDescent="0.2">
      <c r="B149" s="29"/>
      <c r="C149" s="30"/>
      <c r="D149" s="30"/>
      <c r="E149" s="30"/>
      <c r="F149" s="30"/>
      <c r="G149" s="30"/>
      <c r="H149" s="30"/>
      <c r="I149" s="30"/>
      <c r="J149" s="30"/>
      <c r="K149" s="31"/>
      <c r="L149" s="31"/>
      <c r="M149" s="31"/>
      <c r="N149" s="31"/>
      <c r="O149" s="31"/>
      <c r="P149" s="31"/>
    </row>
    <row r="150" spans="2:16" x14ac:dyDescent="0.2">
      <c r="B150" s="29"/>
      <c r="C150" s="30"/>
      <c r="D150" s="30"/>
      <c r="E150" s="30"/>
      <c r="F150" s="30"/>
      <c r="G150" s="30"/>
      <c r="H150" s="30"/>
      <c r="I150" s="30"/>
      <c r="J150" s="30"/>
      <c r="K150" s="31"/>
      <c r="L150" s="31"/>
      <c r="M150" s="31"/>
      <c r="N150" s="31"/>
      <c r="O150" s="31"/>
      <c r="P150" s="31"/>
    </row>
    <row r="151" spans="2:16" x14ac:dyDescent="0.2">
      <c r="B151" s="29"/>
      <c r="C151" s="30"/>
      <c r="D151" s="30"/>
      <c r="E151" s="30"/>
      <c r="F151" s="30"/>
      <c r="G151" s="30"/>
      <c r="H151" s="30"/>
      <c r="I151" s="30"/>
      <c r="J151" s="30"/>
      <c r="K151" s="31"/>
      <c r="L151" s="31"/>
      <c r="M151" s="31"/>
      <c r="N151" s="31"/>
      <c r="O151" s="31"/>
      <c r="P151" s="31"/>
    </row>
    <row r="152" spans="2:16" x14ac:dyDescent="0.2">
      <c r="B152" s="29"/>
      <c r="C152" s="30"/>
      <c r="D152" s="30"/>
      <c r="E152" s="30"/>
      <c r="F152" s="30"/>
      <c r="G152" s="30"/>
      <c r="H152" s="30"/>
      <c r="I152" s="30"/>
      <c r="J152" s="30"/>
      <c r="K152" s="31"/>
      <c r="L152" s="31"/>
      <c r="M152" s="31"/>
      <c r="N152" s="31"/>
      <c r="O152" s="31"/>
      <c r="P152" s="31"/>
    </row>
    <row r="153" spans="2:16" x14ac:dyDescent="0.2">
      <c r="B153" s="29"/>
      <c r="C153" s="30"/>
      <c r="D153" s="30"/>
      <c r="E153" s="30"/>
      <c r="F153" s="30"/>
      <c r="G153" s="30"/>
      <c r="H153" s="30"/>
      <c r="I153" s="30"/>
      <c r="J153" s="30"/>
      <c r="K153" s="31"/>
      <c r="L153" s="31"/>
      <c r="M153" s="31"/>
      <c r="N153" s="31"/>
      <c r="O153" s="31"/>
      <c r="P153" s="31"/>
    </row>
    <row r="154" spans="2:16" x14ac:dyDescent="0.2">
      <c r="B154" s="29"/>
      <c r="C154" s="30"/>
      <c r="D154" s="30"/>
      <c r="E154" s="30"/>
      <c r="F154" s="30"/>
      <c r="G154" s="30"/>
      <c r="H154" s="30"/>
      <c r="I154" s="30"/>
      <c r="J154" s="30"/>
      <c r="K154" s="31"/>
      <c r="L154" s="31"/>
      <c r="M154" s="31"/>
      <c r="N154" s="31"/>
      <c r="O154" s="31"/>
      <c r="P154" s="31"/>
    </row>
    <row r="155" spans="2:16" x14ac:dyDescent="0.2">
      <c r="B155" s="29"/>
      <c r="C155" s="30"/>
      <c r="D155" s="30"/>
      <c r="E155" s="30"/>
      <c r="F155" s="30"/>
      <c r="G155" s="30"/>
      <c r="H155" s="30"/>
      <c r="I155" s="30"/>
      <c r="J155" s="30"/>
      <c r="K155" s="31"/>
      <c r="L155" s="31"/>
      <c r="M155" s="31"/>
      <c r="N155" s="31"/>
      <c r="O155" s="31"/>
      <c r="P155" s="31"/>
    </row>
    <row r="156" spans="2:16" x14ac:dyDescent="0.2">
      <c r="B156" s="29"/>
      <c r="C156" s="30"/>
      <c r="D156" s="30"/>
      <c r="E156" s="30"/>
      <c r="F156" s="30"/>
      <c r="G156" s="30"/>
      <c r="H156" s="30"/>
      <c r="I156" s="30"/>
      <c r="J156" s="30"/>
      <c r="K156" s="31"/>
      <c r="L156" s="31"/>
      <c r="M156" s="31"/>
      <c r="N156" s="31"/>
      <c r="O156" s="31"/>
      <c r="P156" s="31"/>
    </row>
    <row r="157" spans="2:16" x14ac:dyDescent="0.2">
      <c r="B157" s="29"/>
      <c r="C157" s="30"/>
      <c r="D157" s="30"/>
      <c r="E157" s="30"/>
      <c r="F157" s="30"/>
      <c r="G157" s="30"/>
      <c r="H157" s="30"/>
      <c r="I157" s="30"/>
      <c r="J157" s="30"/>
      <c r="K157" s="31"/>
      <c r="L157" s="31"/>
      <c r="M157" s="31"/>
      <c r="N157" s="31"/>
      <c r="O157" s="31"/>
      <c r="P157" s="31"/>
    </row>
    <row r="158" spans="2:16" x14ac:dyDescent="0.2">
      <c r="B158" s="29"/>
      <c r="C158" s="30"/>
      <c r="D158" s="30"/>
      <c r="E158" s="30"/>
      <c r="F158" s="30"/>
      <c r="G158" s="30"/>
      <c r="H158" s="30"/>
      <c r="I158" s="30"/>
      <c r="J158" s="30"/>
      <c r="K158" s="31"/>
      <c r="L158" s="31"/>
      <c r="M158" s="31"/>
      <c r="N158" s="31"/>
      <c r="O158" s="31"/>
      <c r="P158" s="31"/>
    </row>
    <row r="159" spans="2:16" x14ac:dyDescent="0.2">
      <c r="B159" s="29"/>
      <c r="C159" s="30"/>
      <c r="D159" s="30"/>
      <c r="E159" s="30"/>
      <c r="F159" s="30"/>
      <c r="G159" s="30"/>
      <c r="H159" s="30"/>
      <c r="I159" s="30"/>
      <c r="J159" s="30"/>
      <c r="K159" s="31"/>
      <c r="L159" s="31"/>
      <c r="M159" s="31"/>
      <c r="N159" s="31"/>
      <c r="O159" s="31"/>
      <c r="P159" s="31"/>
    </row>
    <row r="160" spans="2:16" x14ac:dyDescent="0.2">
      <c r="B160" s="29"/>
      <c r="C160" s="30"/>
      <c r="D160" s="30"/>
      <c r="E160" s="30"/>
      <c r="F160" s="30"/>
      <c r="G160" s="30"/>
      <c r="H160" s="30"/>
      <c r="I160" s="30"/>
      <c r="J160" s="30"/>
      <c r="K160" s="31"/>
      <c r="L160" s="31"/>
      <c r="M160" s="31"/>
      <c r="N160" s="31"/>
      <c r="O160" s="31"/>
      <c r="P160" s="31"/>
    </row>
    <row r="161" spans="2:16" x14ac:dyDescent="0.2">
      <c r="B161" s="29"/>
      <c r="C161" s="30"/>
      <c r="D161" s="30"/>
      <c r="E161" s="30"/>
      <c r="F161" s="30"/>
      <c r="G161" s="30"/>
      <c r="H161" s="30"/>
      <c r="I161" s="30"/>
      <c r="J161" s="30"/>
      <c r="K161" s="31"/>
      <c r="L161" s="31"/>
      <c r="M161" s="31"/>
      <c r="N161" s="31"/>
      <c r="O161" s="31"/>
      <c r="P161" s="31"/>
    </row>
    <row r="162" spans="2:16" x14ac:dyDescent="0.2">
      <c r="B162" s="29"/>
      <c r="C162" s="30"/>
      <c r="D162" s="30"/>
      <c r="E162" s="30"/>
      <c r="F162" s="30"/>
      <c r="G162" s="30"/>
      <c r="H162" s="30"/>
      <c r="I162" s="30"/>
      <c r="J162" s="30"/>
      <c r="K162" s="31"/>
      <c r="L162" s="31"/>
      <c r="M162" s="31"/>
      <c r="N162" s="31"/>
      <c r="O162" s="31"/>
      <c r="P162" s="31"/>
    </row>
    <row r="163" spans="2:16" x14ac:dyDescent="0.2">
      <c r="B163" s="29"/>
      <c r="C163" s="30"/>
      <c r="D163" s="30"/>
      <c r="E163" s="30"/>
      <c r="F163" s="30"/>
      <c r="G163" s="30"/>
      <c r="H163" s="30"/>
      <c r="I163" s="30"/>
      <c r="J163" s="30"/>
      <c r="K163" s="31"/>
      <c r="L163" s="31"/>
      <c r="M163" s="31"/>
      <c r="N163" s="31"/>
      <c r="O163" s="31"/>
      <c r="P163" s="31"/>
    </row>
    <row r="164" spans="2:16" x14ac:dyDescent="0.2">
      <c r="B164" s="29"/>
      <c r="C164" s="30"/>
      <c r="D164" s="30"/>
      <c r="E164" s="30"/>
      <c r="F164" s="30"/>
      <c r="G164" s="30"/>
      <c r="H164" s="30"/>
      <c r="I164" s="30"/>
      <c r="J164" s="30"/>
      <c r="K164" s="31"/>
      <c r="L164" s="31"/>
      <c r="M164" s="31"/>
      <c r="N164" s="31"/>
      <c r="O164" s="31"/>
      <c r="P164" s="31"/>
    </row>
    <row r="165" spans="2:16" x14ac:dyDescent="0.2">
      <c r="B165" s="29"/>
      <c r="C165" s="30"/>
      <c r="D165" s="30"/>
      <c r="E165" s="30"/>
      <c r="F165" s="30"/>
      <c r="G165" s="30"/>
      <c r="H165" s="30"/>
      <c r="I165" s="30"/>
      <c r="J165" s="30"/>
      <c r="K165" s="31"/>
      <c r="L165" s="31"/>
      <c r="M165" s="31"/>
      <c r="N165" s="31"/>
      <c r="O165" s="31"/>
      <c r="P165" s="31"/>
    </row>
    <row r="166" spans="2:16" x14ac:dyDescent="0.2"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</row>
    <row r="167" spans="2:16" x14ac:dyDescent="0.2"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</row>
    <row r="168" spans="2:16" x14ac:dyDescent="0.2"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</row>
    <row r="169" spans="2:16" x14ac:dyDescent="0.2"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</row>
    <row r="170" spans="2:16" x14ac:dyDescent="0.2"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</row>
    <row r="171" spans="2:16" x14ac:dyDescent="0.2"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</row>
    <row r="172" spans="2:16" x14ac:dyDescent="0.2"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</row>
    <row r="173" spans="2:16" x14ac:dyDescent="0.2"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</row>
    <row r="174" spans="2:16" x14ac:dyDescent="0.2"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</row>
    <row r="175" spans="2:16" x14ac:dyDescent="0.2"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</row>
    <row r="176" spans="2:16" x14ac:dyDescent="0.2"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</row>
    <row r="177" spans="3:16" x14ac:dyDescent="0.2"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</row>
    <row r="178" spans="3:16" x14ac:dyDescent="0.2"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</row>
    <row r="179" spans="3:16" x14ac:dyDescent="0.2"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</row>
    <row r="180" spans="3:16" x14ac:dyDescent="0.2"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</row>
    <row r="181" spans="3:16" x14ac:dyDescent="0.2"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</row>
    <row r="182" spans="3:16" x14ac:dyDescent="0.2"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</row>
    <row r="183" spans="3:16" x14ac:dyDescent="0.2"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</row>
    <row r="184" spans="3:16" x14ac:dyDescent="0.2"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</row>
    <row r="185" spans="3:16" x14ac:dyDescent="0.2"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</row>
    <row r="186" spans="3:16" x14ac:dyDescent="0.2"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</row>
    <row r="187" spans="3:16" x14ac:dyDescent="0.2"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</row>
    <row r="188" spans="3:16" x14ac:dyDescent="0.2"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</row>
    <row r="189" spans="3:16" x14ac:dyDescent="0.2"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</row>
    <row r="190" spans="3:16" x14ac:dyDescent="0.2"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</row>
    <row r="191" spans="3:16" x14ac:dyDescent="0.2"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</row>
    <row r="192" spans="3:16" x14ac:dyDescent="0.2"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</row>
    <row r="193" spans="3:16" x14ac:dyDescent="0.2"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</row>
    <row r="194" spans="3:16" x14ac:dyDescent="0.2"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</row>
    <row r="195" spans="3:16" x14ac:dyDescent="0.2"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</row>
    <row r="196" spans="3:16" x14ac:dyDescent="0.2"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</row>
    <row r="197" spans="3:16" x14ac:dyDescent="0.2"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</row>
    <row r="198" spans="3:16" x14ac:dyDescent="0.2"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</row>
    <row r="199" spans="3:16" x14ac:dyDescent="0.2"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</row>
    <row r="200" spans="3:16" x14ac:dyDescent="0.2"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</row>
    <row r="201" spans="3:16" x14ac:dyDescent="0.2"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</row>
    <row r="202" spans="3:16" x14ac:dyDescent="0.2"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</row>
    <row r="203" spans="3:16" x14ac:dyDescent="0.2"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</row>
    <row r="204" spans="3:16" x14ac:dyDescent="0.2"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</row>
    <row r="205" spans="3:16" x14ac:dyDescent="0.2"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</row>
    <row r="206" spans="3:16" x14ac:dyDescent="0.2"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</row>
    <row r="207" spans="3:16" x14ac:dyDescent="0.2"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</row>
    <row r="208" spans="3:16" x14ac:dyDescent="0.2"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</row>
  </sheetData>
  <mergeCells count="23">
    <mergeCell ref="AB1:AC1"/>
    <mergeCell ref="A2:AC2"/>
    <mergeCell ref="A3:AC3"/>
    <mergeCell ref="A4:AC4"/>
    <mergeCell ref="A6:A8"/>
    <mergeCell ref="B6:B8"/>
    <mergeCell ref="C6:E7"/>
    <mergeCell ref="F6:K6"/>
    <mergeCell ref="L6:Q6"/>
    <mergeCell ref="R6:W6"/>
    <mergeCell ref="X6:AC6"/>
    <mergeCell ref="F7:G7"/>
    <mergeCell ref="H7:I7"/>
    <mergeCell ref="J7:K7"/>
    <mergeCell ref="L7:M7"/>
    <mergeCell ref="N7:O7"/>
    <mergeCell ref="Z7:AA7"/>
    <mergeCell ref="AB7:AC7"/>
    <mergeCell ref="P7:Q7"/>
    <mergeCell ref="R7:S7"/>
    <mergeCell ref="T7:U7"/>
    <mergeCell ref="V7:W7"/>
    <mergeCell ref="X7:Y7"/>
  </mergeCells>
  <pageMargins left="0" right="0" top="0" bottom="0" header="0.51180555555555496" footer="0.51180555555555496"/>
  <pageSetup paperSize="9" scale="35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5"/>
  <sheetViews>
    <sheetView tabSelected="1" zoomScale="68" zoomScaleNormal="68" workbookViewId="0">
      <selection activeCell="D87" sqref="D87"/>
    </sheetView>
  </sheetViews>
  <sheetFormatPr defaultColWidth="8.85546875" defaultRowHeight="12.75" x14ac:dyDescent="0.2"/>
  <cols>
    <col min="1" max="1" width="9.5703125" customWidth="1"/>
    <col min="2" max="2" width="26.42578125" style="1" customWidth="1"/>
    <col min="3" max="3" width="18.42578125" customWidth="1"/>
    <col min="4" max="4" width="17.85546875" customWidth="1"/>
    <col min="5" max="5" width="14.140625" customWidth="1"/>
    <col min="6" max="6" width="12" customWidth="1"/>
    <col min="7" max="7" width="13.42578125" customWidth="1"/>
    <col min="8" max="8" width="13" customWidth="1"/>
    <col min="9" max="9" width="11.7109375" customWidth="1"/>
    <col min="10" max="10" width="12.28515625" customWidth="1"/>
    <col min="11" max="11" width="11.7109375" customWidth="1"/>
    <col min="12" max="12" width="15.7109375" style="1" customWidth="1"/>
    <col min="13" max="13" width="16.42578125" style="1" customWidth="1"/>
    <col min="14" max="14" width="14.7109375" style="1" customWidth="1"/>
    <col min="15" max="15" width="16.28515625" style="1" customWidth="1"/>
    <col min="16" max="17" width="14.140625" style="1" customWidth="1"/>
    <col min="18" max="18" width="16" style="1" customWidth="1"/>
    <col min="19" max="21" width="14.140625" style="1" customWidth="1"/>
    <col min="22" max="22" width="14.28515625" style="1" customWidth="1"/>
    <col min="23" max="23" width="15.140625" style="1" customWidth="1"/>
    <col min="24" max="24" width="11" style="1" customWidth="1"/>
    <col min="25" max="25" width="11.28515625" style="1" customWidth="1"/>
    <col min="26" max="26" width="11" style="1" customWidth="1"/>
    <col min="27" max="28" width="14.140625" style="1" customWidth="1"/>
    <col min="29" max="29" width="15.140625" customWidth="1"/>
  </cols>
  <sheetData>
    <row r="1" spans="1:29" ht="18.75" x14ac:dyDescent="0.3">
      <c r="A1" s="32"/>
      <c r="B1" s="2"/>
      <c r="C1" s="32"/>
      <c r="D1" s="32"/>
      <c r="E1" s="32"/>
      <c r="F1" s="33"/>
      <c r="G1" s="32"/>
      <c r="H1" s="33"/>
      <c r="I1" s="32"/>
      <c r="U1" s="4"/>
      <c r="V1" s="4"/>
      <c r="W1" s="5"/>
      <c r="Y1" s="5"/>
      <c r="AB1" s="66" t="s">
        <v>0</v>
      </c>
      <c r="AC1" s="66"/>
    </row>
    <row r="2" spans="1:29" ht="20.25" x14ac:dyDescent="0.2">
      <c r="A2" s="67" t="s">
        <v>168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29" ht="18.75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</row>
    <row r="4" spans="1:29" ht="15.75" x14ac:dyDescent="0.25">
      <c r="A4" s="69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</row>
    <row r="5" spans="1:29" s="7" customFormat="1" ht="15" customHeight="1" x14ac:dyDescent="0.3">
      <c r="A5" s="34"/>
      <c r="B5" s="2"/>
      <c r="C5" s="35"/>
      <c r="D5" s="35"/>
      <c r="E5" s="34"/>
      <c r="F5" s="34"/>
      <c r="G5" s="34"/>
      <c r="H5" s="34"/>
      <c r="I5" s="34"/>
      <c r="J5" s="34"/>
      <c r="L5" s="1"/>
      <c r="M5" s="1"/>
      <c r="N5" s="1"/>
      <c r="O5" s="1"/>
      <c r="P5" s="1"/>
      <c r="Q5" s="6"/>
      <c r="R5" s="1"/>
      <c r="S5" s="6"/>
      <c r="T5" s="1"/>
      <c r="U5" s="6"/>
      <c r="V5" s="1"/>
      <c r="W5" s="6"/>
      <c r="X5" s="1"/>
      <c r="Y5" s="6"/>
      <c r="Z5" s="1"/>
      <c r="AA5" s="6"/>
      <c r="AB5" s="1"/>
      <c r="AC5" s="36" t="s">
        <v>3</v>
      </c>
    </row>
    <row r="6" spans="1:29" ht="15.75" x14ac:dyDescent="0.2">
      <c r="A6" s="65" t="s">
        <v>4</v>
      </c>
      <c r="B6" s="65" t="s">
        <v>5</v>
      </c>
      <c r="C6" s="65" t="s">
        <v>6</v>
      </c>
      <c r="D6" s="65"/>
      <c r="E6" s="65"/>
      <c r="F6" s="70" t="s">
        <v>7</v>
      </c>
      <c r="G6" s="70"/>
      <c r="H6" s="70"/>
      <c r="I6" s="70"/>
      <c r="J6" s="70"/>
      <c r="K6" s="70"/>
      <c r="L6" s="70" t="s">
        <v>7</v>
      </c>
      <c r="M6" s="70"/>
      <c r="N6" s="70"/>
      <c r="O6" s="70"/>
      <c r="P6" s="70"/>
      <c r="Q6" s="70"/>
      <c r="R6" s="70" t="s">
        <v>7</v>
      </c>
      <c r="S6" s="70"/>
      <c r="T6" s="70"/>
      <c r="U6" s="70"/>
      <c r="V6" s="70"/>
      <c r="W6" s="70"/>
      <c r="X6" s="70" t="s">
        <v>7</v>
      </c>
      <c r="Y6" s="70"/>
      <c r="Z6" s="70"/>
      <c r="AA6" s="70"/>
      <c r="AB6" s="70"/>
      <c r="AC6" s="70"/>
    </row>
    <row r="7" spans="1:29" ht="15.75" x14ac:dyDescent="0.2">
      <c r="A7" s="65"/>
      <c r="B7" s="65"/>
      <c r="C7" s="65"/>
      <c r="D7" s="65"/>
      <c r="E7" s="65"/>
      <c r="F7" s="65" t="s">
        <v>8</v>
      </c>
      <c r="G7" s="65"/>
      <c r="H7" s="65" t="s">
        <v>9</v>
      </c>
      <c r="I7" s="65"/>
      <c r="J7" s="65" t="s">
        <v>10</v>
      </c>
      <c r="K7" s="65"/>
      <c r="L7" s="65" t="s">
        <v>11</v>
      </c>
      <c r="M7" s="65"/>
      <c r="N7" s="65" t="s">
        <v>12</v>
      </c>
      <c r="O7" s="65"/>
      <c r="P7" s="65" t="s">
        <v>13</v>
      </c>
      <c r="Q7" s="65"/>
      <c r="R7" s="65" t="s">
        <v>14</v>
      </c>
      <c r="S7" s="65"/>
      <c r="T7" s="65" t="s">
        <v>15</v>
      </c>
      <c r="U7" s="65"/>
      <c r="V7" s="65" t="s">
        <v>16</v>
      </c>
      <c r="W7" s="65"/>
      <c r="X7" s="65" t="s">
        <v>17</v>
      </c>
      <c r="Y7" s="65"/>
      <c r="Z7" s="65" t="s">
        <v>18</v>
      </c>
      <c r="AA7" s="65"/>
      <c r="AB7" s="65" t="s">
        <v>19</v>
      </c>
      <c r="AC7" s="65"/>
    </row>
    <row r="8" spans="1:29" ht="46.5" customHeight="1" x14ac:dyDescent="0.2">
      <c r="A8" s="65"/>
      <c r="B8" s="65"/>
      <c r="C8" s="37" t="s">
        <v>20</v>
      </c>
      <c r="D8" s="37" t="s">
        <v>21</v>
      </c>
      <c r="E8" s="71" t="s">
        <v>22</v>
      </c>
      <c r="F8" s="37" t="s">
        <v>20</v>
      </c>
      <c r="G8" s="37" t="s">
        <v>21</v>
      </c>
      <c r="H8" s="37" t="s">
        <v>20</v>
      </c>
      <c r="I8" s="37" t="s">
        <v>21</v>
      </c>
      <c r="J8" s="37" t="s">
        <v>20</v>
      </c>
      <c r="K8" s="37" t="s">
        <v>21</v>
      </c>
      <c r="L8" s="8" t="s">
        <v>20</v>
      </c>
      <c r="M8" s="8" t="s">
        <v>21</v>
      </c>
      <c r="N8" s="8" t="s">
        <v>20</v>
      </c>
      <c r="O8" s="8" t="s">
        <v>21</v>
      </c>
      <c r="P8" s="8" t="s">
        <v>20</v>
      </c>
      <c r="Q8" s="8" t="s">
        <v>21</v>
      </c>
      <c r="R8" s="8" t="s">
        <v>20</v>
      </c>
      <c r="S8" s="8" t="s">
        <v>21</v>
      </c>
      <c r="T8" s="8" t="s">
        <v>20</v>
      </c>
      <c r="U8" s="8" t="s">
        <v>21</v>
      </c>
      <c r="V8" s="8" t="s">
        <v>20</v>
      </c>
      <c r="W8" s="8" t="s">
        <v>21</v>
      </c>
      <c r="X8" s="8" t="s">
        <v>20</v>
      </c>
      <c r="Y8" s="8" t="s">
        <v>21</v>
      </c>
      <c r="Z8" s="8" t="s">
        <v>20</v>
      </c>
      <c r="AA8" s="8" t="s">
        <v>21</v>
      </c>
      <c r="AB8" s="8" t="s">
        <v>20</v>
      </c>
      <c r="AC8" s="37" t="s">
        <v>21</v>
      </c>
    </row>
    <row r="9" spans="1:29" s="12" customFormat="1" ht="21.95" customHeight="1" x14ac:dyDescent="0.2">
      <c r="A9" s="38">
        <v>1</v>
      </c>
      <c r="B9" s="10" t="s">
        <v>23</v>
      </c>
      <c r="C9" s="54">
        <f t="shared" ref="C9:C40" si="0">F9+H9+J9+L9+N9+P9+R9+T9+V9+X9+Z9+AB9</f>
        <v>14214.933950000001</v>
      </c>
      <c r="D9" s="54">
        <f t="shared" ref="D9:D40" si="1">G9+I9+K9+M9+O9+Q9+S9+U9+W9+Y9+AA9+AC9</f>
        <v>14212.943739999999</v>
      </c>
      <c r="E9" s="54">
        <f t="shared" ref="E9:E40" si="2">D9/C9*100</f>
        <v>99.98599916111462</v>
      </c>
      <c r="F9" s="54"/>
      <c r="G9" s="54"/>
      <c r="H9" s="54"/>
      <c r="I9" s="54"/>
      <c r="J9" s="54"/>
      <c r="K9" s="54"/>
      <c r="L9" s="54">
        <v>2345.8124699999998</v>
      </c>
      <c r="M9" s="54">
        <v>2290.5342999999998</v>
      </c>
      <c r="N9" s="54">
        <v>2345.8124699999998</v>
      </c>
      <c r="O9" s="54">
        <v>2034.28844</v>
      </c>
      <c r="P9" s="54">
        <v>2317.8144699999998</v>
      </c>
      <c r="Q9" s="54">
        <v>2613.2983300000001</v>
      </c>
      <c r="R9" s="54">
        <v>2345.8124800000001</v>
      </c>
      <c r="S9" s="54">
        <v>2623.7236200000002</v>
      </c>
      <c r="T9" s="54">
        <v>2345.8124699999998</v>
      </c>
      <c r="U9" s="54">
        <v>2523.723</v>
      </c>
      <c r="V9" s="54">
        <v>2513.8695899999998</v>
      </c>
      <c r="W9" s="54">
        <v>2127.3760499999999</v>
      </c>
      <c r="X9" s="54"/>
      <c r="Y9" s="54"/>
      <c r="Z9" s="54"/>
      <c r="AA9" s="54"/>
      <c r="AB9" s="54"/>
      <c r="AC9" s="54"/>
    </row>
    <row r="10" spans="1:29" s="12" customFormat="1" ht="33" customHeight="1" x14ac:dyDescent="0.2">
      <c r="A10" s="38">
        <v>2</v>
      </c>
      <c r="B10" s="10" t="s">
        <v>24</v>
      </c>
      <c r="C10" s="54">
        <f t="shared" si="0"/>
        <v>3127.2854700000003</v>
      </c>
      <c r="D10" s="54">
        <f t="shared" si="1"/>
        <v>3106.0659100000003</v>
      </c>
      <c r="E10" s="54">
        <f t="shared" si="2"/>
        <v>99.321470322950717</v>
      </c>
      <c r="F10" s="54"/>
      <c r="G10" s="54"/>
      <c r="H10" s="54"/>
      <c r="I10" s="54"/>
      <c r="J10" s="54"/>
      <c r="K10" s="54"/>
      <c r="L10" s="54">
        <v>516.07874000000004</v>
      </c>
      <c r="M10" s="54">
        <v>503.31648000000001</v>
      </c>
      <c r="N10" s="54">
        <v>516.07874000000004</v>
      </c>
      <c r="O10" s="54">
        <v>454.02913999999998</v>
      </c>
      <c r="P10" s="54">
        <v>509.91917999999998</v>
      </c>
      <c r="Q10" s="54">
        <v>559.93965000000003</v>
      </c>
      <c r="R10" s="54">
        <v>516.07875000000001</v>
      </c>
      <c r="S10" s="54">
        <v>578.91413999999997</v>
      </c>
      <c r="T10" s="54">
        <v>516.07874000000004</v>
      </c>
      <c r="U10" s="54">
        <v>550.83109999999999</v>
      </c>
      <c r="V10" s="54">
        <v>553.05132000000003</v>
      </c>
      <c r="W10" s="54">
        <v>459.03539999999998</v>
      </c>
      <c r="X10" s="54"/>
      <c r="Y10" s="54"/>
      <c r="Z10" s="54"/>
      <c r="AA10" s="54"/>
      <c r="AB10" s="54"/>
      <c r="AC10" s="54"/>
    </row>
    <row r="11" spans="1:29" s="12" customFormat="1" ht="45" customHeight="1" x14ac:dyDescent="0.2">
      <c r="A11" s="38">
        <v>3</v>
      </c>
      <c r="B11" s="10" t="s">
        <v>25</v>
      </c>
      <c r="C11" s="54">
        <f t="shared" si="0"/>
        <v>828.96275000000003</v>
      </c>
      <c r="D11" s="54">
        <f t="shared" si="1"/>
        <v>291.32895000000002</v>
      </c>
      <c r="E11" s="54">
        <f t="shared" si="2"/>
        <v>35.143792649307827</v>
      </c>
      <c r="F11" s="11">
        <f t="shared" ref="F11:Q11" si="3">SUM(F12:F24)</f>
        <v>0</v>
      </c>
      <c r="G11" s="11">
        <f t="shared" si="3"/>
        <v>0</v>
      </c>
      <c r="H11" s="11">
        <f t="shared" si="3"/>
        <v>0</v>
      </c>
      <c r="I11" s="11">
        <f t="shared" si="3"/>
        <v>0</v>
      </c>
      <c r="J11" s="11">
        <f t="shared" si="3"/>
        <v>0</v>
      </c>
      <c r="K11" s="11">
        <f t="shared" si="3"/>
        <v>0</v>
      </c>
      <c r="L11" s="54">
        <f t="shared" si="3"/>
        <v>205.822</v>
      </c>
      <c r="M11" s="54">
        <f t="shared" si="3"/>
        <v>0</v>
      </c>
      <c r="N11" s="54">
        <f t="shared" si="3"/>
        <v>205.822</v>
      </c>
      <c r="O11" s="54">
        <f t="shared" si="3"/>
        <v>40.758000000000003</v>
      </c>
      <c r="P11" s="54">
        <f t="shared" si="3"/>
        <v>205.822</v>
      </c>
      <c r="Q11" s="54">
        <f t="shared" si="3"/>
        <v>28.762800000000002</v>
      </c>
      <c r="R11" s="54">
        <f>SUM(R12:R20)</f>
        <v>0</v>
      </c>
      <c r="S11" s="54">
        <f>SUM(S12:S24)</f>
        <v>87.396600000000007</v>
      </c>
      <c r="T11" s="54">
        <f>SUM(T12:T24)</f>
        <v>205.822</v>
      </c>
      <c r="U11" s="54">
        <f>SUM(U12:U24)</f>
        <v>36.281149999999997</v>
      </c>
      <c r="V11" s="54">
        <f>SUM(V12:V24)</f>
        <v>5.6747500000000004</v>
      </c>
      <c r="W11" s="54">
        <f>SUM(W12:W24)</f>
        <v>98.130399999999995</v>
      </c>
      <c r="X11" s="11">
        <f t="shared" ref="X11:AC11" si="4">SUM(X12:X20)</f>
        <v>0</v>
      </c>
      <c r="Y11" s="11">
        <f t="shared" si="4"/>
        <v>0</v>
      </c>
      <c r="Z11" s="11">
        <f t="shared" si="4"/>
        <v>0</v>
      </c>
      <c r="AA11" s="11">
        <f t="shared" si="4"/>
        <v>0</v>
      </c>
      <c r="AB11" s="11">
        <f t="shared" si="4"/>
        <v>0</v>
      </c>
      <c r="AC11" s="11">
        <f t="shared" si="4"/>
        <v>0</v>
      </c>
    </row>
    <row r="12" spans="1:29" ht="45" customHeight="1" x14ac:dyDescent="0.2">
      <c r="A12" s="39" t="s">
        <v>26</v>
      </c>
      <c r="B12" s="14" t="s">
        <v>27</v>
      </c>
      <c r="C12" s="55">
        <f t="shared" si="0"/>
        <v>138</v>
      </c>
      <c r="D12" s="55">
        <f t="shared" si="1"/>
        <v>115.2748</v>
      </c>
      <c r="E12" s="55">
        <f t="shared" si="2"/>
        <v>83.532463768115946</v>
      </c>
      <c r="F12" s="15"/>
      <c r="G12" s="15"/>
      <c r="H12" s="15"/>
      <c r="I12" s="15"/>
      <c r="J12" s="15"/>
      <c r="K12" s="15"/>
      <c r="L12" s="55">
        <v>26</v>
      </c>
      <c r="M12" s="55"/>
      <c r="N12" s="55">
        <v>26</v>
      </c>
      <c r="O12" s="55">
        <v>22.788</v>
      </c>
      <c r="P12" s="55">
        <v>26</v>
      </c>
      <c r="Q12" s="55">
        <v>22.788</v>
      </c>
      <c r="R12" s="55"/>
      <c r="S12" s="55">
        <f>22.78+22.788-6</f>
        <v>39.567999999999998</v>
      </c>
      <c r="T12" s="55">
        <v>60</v>
      </c>
      <c r="U12" s="55">
        <v>22.788</v>
      </c>
      <c r="V12" s="55"/>
      <c r="W12" s="55">
        <v>7.3428000000000004</v>
      </c>
      <c r="X12" s="15"/>
      <c r="Y12" s="15"/>
      <c r="Z12" s="15"/>
      <c r="AA12" s="15"/>
      <c r="AB12" s="15"/>
      <c r="AC12" s="15"/>
    </row>
    <row r="13" spans="1:29" ht="15.75" x14ac:dyDescent="0.2">
      <c r="A13" s="39" t="s">
        <v>28</v>
      </c>
      <c r="B13" s="14" t="s">
        <v>29</v>
      </c>
      <c r="C13" s="55">
        <f t="shared" si="0"/>
        <v>75</v>
      </c>
      <c r="D13" s="55">
        <f t="shared" si="1"/>
        <v>23.969000000000001</v>
      </c>
      <c r="E13" s="55">
        <f t="shared" si="2"/>
        <v>31.958666666666669</v>
      </c>
      <c r="F13" s="15"/>
      <c r="G13" s="15"/>
      <c r="H13" s="15"/>
      <c r="I13" s="15"/>
      <c r="J13" s="15"/>
      <c r="K13" s="15"/>
      <c r="L13" s="55">
        <v>25</v>
      </c>
      <c r="M13" s="55"/>
      <c r="N13" s="55">
        <v>25</v>
      </c>
      <c r="O13" s="55"/>
      <c r="P13" s="55">
        <v>25</v>
      </c>
      <c r="Q13" s="55"/>
      <c r="R13" s="55"/>
      <c r="S13" s="55">
        <v>16.475000000000001</v>
      </c>
      <c r="T13" s="55"/>
      <c r="U13" s="55">
        <v>7.4939999999999998</v>
      </c>
      <c r="V13" s="55"/>
      <c r="W13" s="55"/>
      <c r="X13" s="15"/>
      <c r="Y13" s="15"/>
      <c r="Z13" s="15"/>
      <c r="AA13" s="15"/>
      <c r="AB13" s="15"/>
      <c r="AC13" s="15"/>
    </row>
    <row r="14" spans="1:29" ht="15.75" x14ac:dyDescent="0.2">
      <c r="A14" s="39" t="s">
        <v>30</v>
      </c>
      <c r="B14" s="14" t="s">
        <v>31</v>
      </c>
      <c r="C14" s="55">
        <f t="shared" si="0"/>
        <v>327.28800000000001</v>
      </c>
      <c r="D14" s="55">
        <f t="shared" si="1"/>
        <v>19.598800000000004</v>
      </c>
      <c r="E14" s="55">
        <f t="shared" si="2"/>
        <v>5.9882427708929145</v>
      </c>
      <c r="F14" s="15"/>
      <c r="G14" s="15"/>
      <c r="H14" s="15"/>
      <c r="I14" s="15"/>
      <c r="J14" s="15"/>
      <c r="K14" s="15"/>
      <c r="L14" s="55">
        <v>93.822000000000003</v>
      </c>
      <c r="M14" s="55"/>
      <c r="N14" s="55">
        <f>93.822</f>
        <v>93.822000000000003</v>
      </c>
      <c r="O14" s="55">
        <f>36.36225+18.918+12.583-53.13275</f>
        <v>14.730500000000006</v>
      </c>
      <c r="P14" s="55">
        <v>93.822000000000003</v>
      </c>
      <c r="Q14" s="55">
        <v>4.8682999999999996</v>
      </c>
      <c r="R14" s="55"/>
      <c r="S14" s="55"/>
      <c r="T14" s="55">
        <v>45.822000000000003</v>
      </c>
      <c r="U14" s="55"/>
      <c r="V14" s="55"/>
      <c r="W14" s="55"/>
      <c r="X14" s="15"/>
      <c r="Y14" s="15"/>
      <c r="Z14" s="15"/>
      <c r="AA14" s="15"/>
      <c r="AB14" s="15"/>
      <c r="AC14" s="15"/>
    </row>
    <row r="15" spans="1:29" ht="15.75" x14ac:dyDescent="0.2">
      <c r="A15" s="39" t="s">
        <v>32</v>
      </c>
      <c r="B15" s="14" t="s">
        <v>33</v>
      </c>
      <c r="C15" s="55">
        <f t="shared" si="0"/>
        <v>95.674750000000003</v>
      </c>
      <c r="D15" s="55">
        <f t="shared" si="1"/>
        <v>33.686750000000004</v>
      </c>
      <c r="E15" s="55">
        <f t="shared" si="2"/>
        <v>35.209655630142748</v>
      </c>
      <c r="F15" s="15"/>
      <c r="G15" s="15"/>
      <c r="H15" s="15"/>
      <c r="I15" s="15"/>
      <c r="J15" s="15"/>
      <c r="K15" s="15"/>
      <c r="L15" s="55">
        <v>30</v>
      </c>
      <c r="M15" s="55"/>
      <c r="N15" s="55">
        <v>30</v>
      </c>
      <c r="O15" s="55">
        <v>3.2395</v>
      </c>
      <c r="P15" s="55">
        <v>30</v>
      </c>
      <c r="Q15" s="55">
        <v>1.1065</v>
      </c>
      <c r="R15" s="55"/>
      <c r="S15" s="55">
        <f>1.7+3.66+5.99+6</f>
        <v>17.350000000000001</v>
      </c>
      <c r="T15" s="55"/>
      <c r="U15" s="55">
        <v>5.9991500000000002</v>
      </c>
      <c r="V15" s="55">
        <v>5.6747500000000004</v>
      </c>
      <c r="W15" s="55">
        <v>5.9916</v>
      </c>
      <c r="X15" s="15"/>
      <c r="Y15" s="15"/>
      <c r="Z15" s="15"/>
      <c r="AA15" s="15"/>
      <c r="AB15" s="15"/>
      <c r="AC15" s="15"/>
    </row>
    <row r="16" spans="1:29" ht="31.5" x14ac:dyDescent="0.2">
      <c r="A16" s="39" t="s">
        <v>34</v>
      </c>
      <c r="B16" s="14" t="s">
        <v>35</v>
      </c>
      <c r="C16" s="55">
        <f t="shared" si="0"/>
        <v>75</v>
      </c>
      <c r="D16" s="55">
        <f t="shared" si="1"/>
        <v>14.003599999999999</v>
      </c>
      <c r="E16" s="55">
        <f t="shared" si="2"/>
        <v>18.671466666666664</v>
      </c>
      <c r="F16" s="15"/>
      <c r="G16" s="15"/>
      <c r="H16" s="15"/>
      <c r="I16" s="15"/>
      <c r="J16" s="15"/>
      <c r="K16" s="15"/>
      <c r="L16" s="55">
        <v>25</v>
      </c>
      <c r="M16" s="55"/>
      <c r="N16" s="55">
        <v>25</v>
      </c>
      <c r="O16" s="55"/>
      <c r="P16" s="55">
        <v>25</v>
      </c>
      <c r="Q16" s="55"/>
      <c r="R16" s="55"/>
      <c r="S16" s="55">
        <f>13.9956+0.2365-0.2285</f>
        <v>14.003599999999999</v>
      </c>
      <c r="T16" s="55"/>
      <c r="U16" s="55"/>
      <c r="V16" s="55"/>
      <c r="W16" s="55"/>
      <c r="X16" s="15"/>
      <c r="Y16" s="15"/>
      <c r="Z16" s="15"/>
      <c r="AA16" s="15"/>
      <c r="AB16" s="15"/>
      <c r="AC16" s="15"/>
    </row>
    <row r="17" spans="1:29" ht="15.75" x14ac:dyDescent="0.2">
      <c r="A17" s="39" t="s">
        <v>36</v>
      </c>
      <c r="B17" s="14" t="s">
        <v>37</v>
      </c>
      <c r="C17" s="55">
        <f t="shared" si="0"/>
        <v>18</v>
      </c>
      <c r="D17" s="55">
        <f t="shared" si="1"/>
        <v>0.85599999999999998</v>
      </c>
      <c r="E17" s="55">
        <f t="shared" si="2"/>
        <v>4.7555555555555555</v>
      </c>
      <c r="F17" s="15"/>
      <c r="G17" s="15"/>
      <c r="H17" s="15"/>
      <c r="I17" s="15"/>
      <c r="J17" s="15"/>
      <c r="K17" s="15"/>
      <c r="L17" s="55">
        <v>6</v>
      </c>
      <c r="M17" s="55"/>
      <c r="N17" s="55">
        <v>6</v>
      </c>
      <c r="O17" s="55"/>
      <c r="P17" s="55">
        <v>6</v>
      </c>
      <c r="Q17" s="55"/>
      <c r="R17" s="55"/>
      <c r="S17" s="55"/>
      <c r="T17" s="55"/>
      <c r="U17" s="55"/>
      <c r="V17" s="55"/>
      <c r="W17" s="55">
        <v>0.85599999999999998</v>
      </c>
      <c r="X17" s="15"/>
      <c r="Y17" s="15"/>
      <c r="Z17" s="15"/>
      <c r="AA17" s="15"/>
      <c r="AB17" s="15"/>
      <c r="AC17" s="15"/>
    </row>
    <row r="18" spans="1:29" ht="15.75" x14ac:dyDescent="0.2">
      <c r="A18" s="39" t="s">
        <v>38</v>
      </c>
      <c r="B18" s="14" t="s">
        <v>39</v>
      </c>
      <c r="C18" s="55">
        <f t="shared" si="0"/>
        <v>0</v>
      </c>
      <c r="D18" s="55">
        <f t="shared" si="1"/>
        <v>0</v>
      </c>
      <c r="E18" s="55" t="e">
        <f t="shared" si="2"/>
        <v>#DIV/0!</v>
      </c>
      <c r="F18" s="15"/>
      <c r="G18" s="15"/>
      <c r="H18" s="15"/>
      <c r="I18" s="15"/>
      <c r="J18" s="15"/>
      <c r="K18" s="1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15"/>
      <c r="Y18" s="15"/>
      <c r="Z18" s="15"/>
      <c r="AA18" s="15"/>
      <c r="AB18" s="15"/>
      <c r="AC18" s="15"/>
    </row>
    <row r="19" spans="1:29" ht="31.5" x14ac:dyDescent="0.2">
      <c r="A19" s="39" t="s">
        <v>40</v>
      </c>
      <c r="B19" s="14" t="s">
        <v>41</v>
      </c>
      <c r="C19" s="55">
        <f t="shared" si="0"/>
        <v>0</v>
      </c>
      <c r="D19" s="55">
        <f t="shared" si="1"/>
        <v>0</v>
      </c>
      <c r="E19" s="55" t="e">
        <f t="shared" si="2"/>
        <v>#DIV/0!</v>
      </c>
      <c r="F19" s="15"/>
      <c r="G19" s="15"/>
      <c r="H19" s="15"/>
      <c r="I19" s="15"/>
      <c r="J19" s="15"/>
      <c r="K19" s="1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15"/>
      <c r="Y19" s="15"/>
      <c r="Z19" s="15"/>
      <c r="AA19" s="15"/>
      <c r="AB19" s="15"/>
      <c r="AC19" s="15"/>
    </row>
    <row r="20" spans="1:29" ht="31.5" x14ac:dyDescent="0.2">
      <c r="A20" s="39" t="s">
        <v>42</v>
      </c>
      <c r="B20" s="14" t="s">
        <v>43</v>
      </c>
      <c r="C20" s="55">
        <f t="shared" si="0"/>
        <v>0</v>
      </c>
      <c r="D20" s="55">
        <f t="shared" si="1"/>
        <v>0</v>
      </c>
      <c r="E20" s="55" t="e">
        <f t="shared" si="2"/>
        <v>#DIV/0!</v>
      </c>
      <c r="F20" s="15"/>
      <c r="G20" s="15"/>
      <c r="H20" s="15"/>
      <c r="I20" s="15"/>
      <c r="J20" s="15"/>
      <c r="K20" s="1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15"/>
      <c r="Y20" s="15"/>
      <c r="Z20" s="15"/>
      <c r="AA20" s="15"/>
      <c r="AB20" s="15"/>
      <c r="AC20" s="15"/>
    </row>
    <row r="21" spans="1:29" ht="15.75" x14ac:dyDescent="0.2">
      <c r="A21" s="39" t="s">
        <v>44</v>
      </c>
      <c r="B21" s="14" t="s">
        <v>45</v>
      </c>
      <c r="C21" s="55">
        <f t="shared" si="0"/>
        <v>100</v>
      </c>
      <c r="D21" s="55">
        <f t="shared" si="1"/>
        <v>83.94</v>
      </c>
      <c r="E21" s="55">
        <f t="shared" si="2"/>
        <v>83.94</v>
      </c>
      <c r="F21" s="15"/>
      <c r="G21" s="15"/>
      <c r="H21" s="15"/>
      <c r="I21" s="15"/>
      <c r="J21" s="15"/>
      <c r="K21" s="15"/>
      <c r="L21" s="55"/>
      <c r="M21" s="55"/>
      <c r="N21" s="55"/>
      <c r="O21" s="55"/>
      <c r="P21" s="55"/>
      <c r="Q21" s="55"/>
      <c r="R21" s="55"/>
      <c r="S21" s="55"/>
      <c r="T21" s="55">
        <v>100</v>
      </c>
      <c r="U21" s="55"/>
      <c r="V21" s="55"/>
      <c r="W21" s="55">
        <v>83.94</v>
      </c>
      <c r="X21" s="15"/>
      <c r="Y21" s="15"/>
      <c r="Z21" s="15"/>
      <c r="AA21" s="15"/>
      <c r="AB21" s="15"/>
      <c r="AC21" s="15"/>
    </row>
    <row r="22" spans="1:29" ht="31.5" x14ac:dyDescent="0.2">
      <c r="A22" s="39" t="s">
        <v>46</v>
      </c>
      <c r="B22" s="14" t="s">
        <v>47</v>
      </c>
      <c r="C22" s="55">
        <f t="shared" si="0"/>
        <v>0</v>
      </c>
      <c r="D22" s="55">
        <f t="shared" si="1"/>
        <v>0</v>
      </c>
      <c r="E22" s="55" t="e">
        <f t="shared" si="2"/>
        <v>#DIV/0!</v>
      </c>
      <c r="F22" s="15"/>
      <c r="G22" s="15"/>
      <c r="H22" s="15"/>
      <c r="I22" s="15"/>
      <c r="J22" s="15"/>
      <c r="K22" s="1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15"/>
      <c r="Y22" s="15"/>
      <c r="Z22" s="15"/>
      <c r="AA22" s="15"/>
      <c r="AB22" s="15"/>
      <c r="AC22" s="15"/>
    </row>
    <row r="23" spans="1:29" ht="15.75" x14ac:dyDescent="0.2">
      <c r="A23" s="39" t="s">
        <v>46</v>
      </c>
      <c r="B23" s="14" t="s">
        <v>48</v>
      </c>
      <c r="C23" s="55">
        <f t="shared" si="0"/>
        <v>0</v>
      </c>
      <c r="D23" s="55">
        <f t="shared" si="1"/>
        <v>0</v>
      </c>
      <c r="E23" s="55" t="e">
        <f t="shared" si="2"/>
        <v>#DIV/0!</v>
      </c>
      <c r="F23" s="15"/>
      <c r="G23" s="15"/>
      <c r="H23" s="15"/>
      <c r="I23" s="15"/>
      <c r="J23" s="15"/>
      <c r="K23" s="1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15"/>
      <c r="Y23" s="15"/>
      <c r="Z23" s="15"/>
      <c r="AA23" s="15"/>
      <c r="AB23" s="15"/>
      <c r="AC23" s="15"/>
    </row>
    <row r="24" spans="1:29" ht="15.75" x14ac:dyDescent="0.2">
      <c r="A24" s="39" t="s">
        <v>49</v>
      </c>
      <c r="B24" s="14" t="s">
        <v>50</v>
      </c>
      <c r="C24" s="55">
        <f t="shared" si="0"/>
        <v>0</v>
      </c>
      <c r="D24" s="55">
        <f t="shared" si="1"/>
        <v>0</v>
      </c>
      <c r="E24" s="55" t="e">
        <f t="shared" si="2"/>
        <v>#DIV/0!</v>
      </c>
      <c r="F24" s="15"/>
      <c r="G24" s="15"/>
      <c r="H24" s="15"/>
      <c r="I24" s="15"/>
      <c r="J24" s="15"/>
      <c r="K24" s="1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15"/>
      <c r="Y24" s="15"/>
      <c r="Z24" s="15"/>
      <c r="AA24" s="15"/>
      <c r="AB24" s="15"/>
      <c r="AC24" s="15"/>
    </row>
    <row r="25" spans="1:29" ht="54" customHeight="1" x14ac:dyDescent="0.2">
      <c r="A25" s="40" t="s">
        <v>51</v>
      </c>
      <c r="B25" s="17" t="s">
        <v>52</v>
      </c>
      <c r="C25" s="54">
        <f t="shared" si="0"/>
        <v>6410.2513999999992</v>
      </c>
      <c r="D25" s="54">
        <f t="shared" si="1"/>
        <v>734.62928999999997</v>
      </c>
      <c r="E25" s="54">
        <f t="shared" si="2"/>
        <v>11.460225881312549</v>
      </c>
      <c r="F25" s="11">
        <f t="shared" ref="F25:O25" si="5">SUM(F26:F36)</f>
        <v>0</v>
      </c>
      <c r="G25" s="11">
        <f t="shared" si="5"/>
        <v>0</v>
      </c>
      <c r="H25" s="11">
        <f t="shared" si="5"/>
        <v>0</v>
      </c>
      <c r="I25" s="11">
        <f t="shared" si="5"/>
        <v>0</v>
      </c>
      <c r="J25" s="11">
        <f t="shared" si="5"/>
        <v>0</v>
      </c>
      <c r="K25" s="11">
        <f t="shared" si="5"/>
        <v>0</v>
      </c>
      <c r="L25" s="54">
        <f t="shared" si="5"/>
        <v>1045.25621</v>
      </c>
      <c r="M25" s="54">
        <f t="shared" si="5"/>
        <v>0</v>
      </c>
      <c r="N25" s="54">
        <f t="shared" si="5"/>
        <v>1034.25621</v>
      </c>
      <c r="O25" s="54">
        <f t="shared" si="5"/>
        <v>49.71835999999999</v>
      </c>
      <c r="P25" s="54">
        <f>SUM(P26:P35)</f>
        <v>1039.4137700000001</v>
      </c>
      <c r="Q25" s="54">
        <f>SUM(Q26:Q35)-0.00005</f>
        <v>15.399039999999999</v>
      </c>
      <c r="R25" s="54">
        <f>SUM(R26:R35)</f>
        <v>1285.6952099999999</v>
      </c>
      <c r="S25" s="54">
        <f>SUM(S26:S35)</f>
        <v>74.081670000000003</v>
      </c>
      <c r="T25" s="54">
        <f>SUM(T26:T35)</f>
        <v>1005.2562099999999</v>
      </c>
      <c r="U25" s="54">
        <f>SUM(U26:U35)</f>
        <v>386.02589999999998</v>
      </c>
      <c r="V25" s="54">
        <f>SUM(V26:V35)+0.00002</f>
        <v>1000.3737899999999</v>
      </c>
      <c r="W25" s="54">
        <f>SUM(W26:W35)-0.00005+0.00015</f>
        <v>209.40447</v>
      </c>
      <c r="X25" s="11">
        <f>SUM(X26:X35)</f>
        <v>0</v>
      </c>
      <c r="Y25" s="11">
        <f>SUM(Y26:Y35)-0.00005</f>
        <v>-5.0000000000000002E-5</v>
      </c>
      <c r="Z25" s="11">
        <f>SUM(Z26:Z35)</f>
        <v>0</v>
      </c>
      <c r="AA25" s="11">
        <f>SUM(AA26:AA35)-0.00005</f>
        <v>-5.0000000000000002E-5</v>
      </c>
      <c r="AB25" s="11">
        <f>SUM(AB26:AB35)</f>
        <v>0</v>
      </c>
      <c r="AC25" s="11">
        <f>SUM(AC26:AC35)-0.00005</f>
        <v>-5.0000000000000002E-5</v>
      </c>
    </row>
    <row r="26" spans="1:29" ht="15.75" x14ac:dyDescent="0.2">
      <c r="A26" s="39" t="s">
        <v>53</v>
      </c>
      <c r="B26" s="14" t="s">
        <v>54</v>
      </c>
      <c r="C26" s="55">
        <f t="shared" si="0"/>
        <v>8.9250000000000007</v>
      </c>
      <c r="D26" s="55">
        <f t="shared" si="1"/>
        <v>1.425</v>
      </c>
      <c r="E26" s="55">
        <f t="shared" si="2"/>
        <v>15.966386554621847</v>
      </c>
      <c r="F26" s="15"/>
      <c r="G26" s="15"/>
      <c r="H26" s="15"/>
      <c r="I26" s="15"/>
      <c r="J26" s="15"/>
      <c r="K26" s="15"/>
      <c r="L26" s="55">
        <v>2.5</v>
      </c>
      <c r="M26" s="55"/>
      <c r="N26" s="55">
        <v>2.5</v>
      </c>
      <c r="O26" s="55"/>
      <c r="P26" s="55">
        <v>2.5</v>
      </c>
      <c r="Q26" s="55"/>
      <c r="R26" s="55"/>
      <c r="S26" s="55"/>
      <c r="T26" s="55"/>
      <c r="U26" s="55"/>
      <c r="V26" s="55">
        <v>1.425</v>
      </c>
      <c r="W26" s="55">
        <v>1.425</v>
      </c>
      <c r="X26" s="15"/>
      <c r="Y26" s="15"/>
      <c r="Z26" s="15"/>
      <c r="AA26" s="15"/>
      <c r="AB26" s="15"/>
      <c r="AC26" s="15"/>
    </row>
    <row r="27" spans="1:29" ht="15.75" x14ac:dyDescent="0.2">
      <c r="A27" s="39" t="s">
        <v>55</v>
      </c>
      <c r="B27" s="14" t="s">
        <v>56</v>
      </c>
      <c r="C27" s="55">
        <f t="shared" si="0"/>
        <v>3221.80476</v>
      </c>
      <c r="D27" s="55">
        <f t="shared" si="1"/>
        <v>119.93985000000001</v>
      </c>
      <c r="E27" s="55">
        <f t="shared" si="2"/>
        <v>3.7227535165724941</v>
      </c>
      <c r="F27" s="15"/>
      <c r="G27" s="15"/>
      <c r="H27" s="15"/>
      <c r="I27" s="15"/>
      <c r="J27" s="15"/>
      <c r="K27" s="15"/>
      <c r="L27" s="55">
        <v>424.75621000000001</v>
      </c>
      <c r="M27" s="55"/>
      <c r="N27" s="55">
        <v>424.75621000000001</v>
      </c>
      <c r="O27" s="55">
        <v>14.561</v>
      </c>
      <c r="P27" s="55">
        <v>424.71377000000001</v>
      </c>
      <c r="Q27" s="55"/>
      <c r="R27" s="55">
        <f>0.15136+5.2697+0.82996+2.78+232+200</f>
        <v>441.03102000000001</v>
      </c>
      <c r="S27" s="55">
        <f>0.15136+5.2697+0.82996+2.78</f>
        <v>9.0310199999999998</v>
      </c>
      <c r="T27" s="55">
        <v>668.23612000000003</v>
      </c>
      <c r="U27" s="55">
        <v>49.005800000000001</v>
      </c>
      <c r="V27" s="55">
        <f>18.6562+4.07+1.431+5.71602+17.46881+790.9694</f>
        <v>838.31142999999997</v>
      </c>
      <c r="W27" s="55">
        <f>18.6562+4.07+1.431+5.71602+17.46881</f>
        <v>47.342030000000001</v>
      </c>
      <c r="X27" s="15"/>
      <c r="Y27" s="15"/>
      <c r="Z27" s="15"/>
      <c r="AA27" s="15"/>
      <c r="AB27" s="15"/>
      <c r="AC27" s="15"/>
    </row>
    <row r="28" spans="1:29" ht="48.75" customHeight="1" x14ac:dyDescent="0.2">
      <c r="A28" s="39" t="s">
        <v>57</v>
      </c>
      <c r="B28" s="14" t="s">
        <v>58</v>
      </c>
      <c r="C28" s="55">
        <f t="shared" si="0"/>
        <v>2650.8312900000001</v>
      </c>
      <c r="D28" s="55">
        <f t="shared" si="1"/>
        <v>443.26157999999998</v>
      </c>
      <c r="E28" s="55">
        <f t="shared" si="2"/>
        <v>16.72160660213121</v>
      </c>
      <c r="F28" s="15"/>
      <c r="G28" s="15"/>
      <c r="H28" s="15"/>
      <c r="I28" s="15"/>
      <c r="J28" s="15"/>
      <c r="K28" s="15"/>
      <c r="L28" s="55">
        <v>530</v>
      </c>
      <c r="M28" s="55"/>
      <c r="N28" s="55">
        <v>530</v>
      </c>
      <c r="O28" s="55">
        <v>24.057359999999999</v>
      </c>
      <c r="P28" s="55">
        <v>530</v>
      </c>
      <c r="Q28" s="55">
        <v>15.399089999999999</v>
      </c>
      <c r="R28" s="55">
        <f>28.352+6.83302-8.8808+5.64538+450+207.02617</f>
        <v>688.97577000000001</v>
      </c>
      <c r="S28" s="55">
        <f>28.352+6.83302-8.8808+5.64538</f>
        <v>31.9496</v>
      </c>
      <c r="T28" s="55">
        <f>1.369+229.84563</f>
        <v>231.21463</v>
      </c>
      <c r="U28" s="55">
        <f>1.369+229.84564</f>
        <v>231.21464</v>
      </c>
      <c r="V28" s="55">
        <f>0.86+80.38589+2.605+16.3+2.63+37.86</f>
        <v>140.64089000000001</v>
      </c>
      <c r="W28" s="55">
        <f>0.86+80.38589+2.605+16.3+2.63+37.86</f>
        <v>140.64089000000001</v>
      </c>
      <c r="X28" s="15"/>
      <c r="Y28" s="15"/>
      <c r="Z28" s="15"/>
      <c r="AA28" s="15"/>
      <c r="AB28" s="15"/>
      <c r="AC28" s="15"/>
    </row>
    <row r="29" spans="1:29" ht="15.75" x14ac:dyDescent="0.2">
      <c r="A29" s="39" t="s">
        <v>59</v>
      </c>
      <c r="B29" s="14" t="s">
        <v>60</v>
      </c>
      <c r="C29" s="55">
        <f t="shared" si="0"/>
        <v>113.89999999999999</v>
      </c>
      <c r="D29" s="55">
        <f t="shared" si="1"/>
        <v>29.200000000000003</v>
      </c>
      <c r="E29" s="55">
        <f t="shared" si="2"/>
        <v>25.636523266022831</v>
      </c>
      <c r="F29" s="15"/>
      <c r="G29" s="15"/>
      <c r="H29" s="15"/>
      <c r="I29" s="15"/>
      <c r="J29" s="15"/>
      <c r="K29" s="15"/>
      <c r="L29" s="55">
        <v>12</v>
      </c>
      <c r="M29" s="55"/>
      <c r="N29" s="55">
        <v>12</v>
      </c>
      <c r="O29" s="55">
        <v>7.3</v>
      </c>
      <c r="P29" s="55">
        <v>12</v>
      </c>
      <c r="Q29" s="55"/>
      <c r="R29" s="55">
        <v>56</v>
      </c>
      <c r="S29" s="55"/>
      <c r="T29" s="55">
        <f>5.95+6.07</f>
        <v>12.02</v>
      </c>
      <c r="U29" s="55">
        <f>5.95+6.07</f>
        <v>12.02</v>
      </c>
      <c r="V29" s="55">
        <v>9.8800000000000008</v>
      </c>
      <c r="W29" s="55">
        <v>9.8800000000000008</v>
      </c>
      <c r="X29" s="15"/>
      <c r="Y29" s="15"/>
      <c r="Z29" s="15"/>
      <c r="AA29" s="15"/>
      <c r="AB29" s="15"/>
      <c r="AC29" s="15"/>
    </row>
    <row r="30" spans="1:29" ht="15.75" x14ac:dyDescent="0.2">
      <c r="A30" s="39" t="s">
        <v>61</v>
      </c>
      <c r="B30" s="14" t="s">
        <v>62</v>
      </c>
      <c r="C30" s="55">
        <f t="shared" si="0"/>
        <v>19.740000000000002</v>
      </c>
      <c r="D30" s="55">
        <f t="shared" si="1"/>
        <v>4.74</v>
      </c>
      <c r="E30" s="55">
        <f t="shared" si="2"/>
        <v>24.012158054711243</v>
      </c>
      <c r="F30" s="15"/>
      <c r="G30" s="15"/>
      <c r="H30" s="15"/>
      <c r="I30" s="15"/>
      <c r="J30" s="15"/>
      <c r="K30" s="15"/>
      <c r="L30" s="55">
        <v>5</v>
      </c>
      <c r="M30" s="55"/>
      <c r="N30" s="55">
        <v>5</v>
      </c>
      <c r="O30" s="55"/>
      <c r="P30" s="55">
        <v>5</v>
      </c>
      <c r="Q30" s="55"/>
      <c r="R30" s="55">
        <f>4.74</f>
        <v>4.74</v>
      </c>
      <c r="S30" s="55">
        <f>4.74</f>
        <v>4.74</v>
      </c>
      <c r="T30" s="55"/>
      <c r="U30" s="55"/>
      <c r="V30" s="55"/>
      <c r="W30" s="55"/>
      <c r="X30" s="15"/>
      <c r="Y30" s="15"/>
      <c r="Z30" s="15"/>
      <c r="AA30" s="15"/>
      <c r="AB30" s="15"/>
      <c r="AC30" s="15"/>
    </row>
    <row r="31" spans="1:29" ht="31.5" x14ac:dyDescent="0.2">
      <c r="A31" s="39" t="s">
        <v>63</v>
      </c>
      <c r="B31" s="14" t="s">
        <v>64</v>
      </c>
      <c r="C31" s="55">
        <f t="shared" si="0"/>
        <v>113.43700000000001</v>
      </c>
      <c r="D31" s="55">
        <f t="shared" si="1"/>
        <v>50.436999999999998</v>
      </c>
      <c r="E31" s="55">
        <f t="shared" si="2"/>
        <v>44.462565124253985</v>
      </c>
      <c r="F31" s="15"/>
      <c r="G31" s="15"/>
      <c r="H31" s="15"/>
      <c r="I31" s="15"/>
      <c r="J31" s="15"/>
      <c r="K31" s="15"/>
      <c r="L31" s="55">
        <v>21</v>
      </c>
      <c r="M31" s="55"/>
      <c r="N31" s="55">
        <v>21</v>
      </c>
      <c r="O31" s="55"/>
      <c r="P31" s="55">
        <v>21</v>
      </c>
      <c r="Q31" s="55"/>
      <c r="R31" s="55">
        <v>24.34</v>
      </c>
      <c r="S31" s="55">
        <v>24.34</v>
      </c>
      <c r="T31" s="55">
        <v>26.097000000000001</v>
      </c>
      <c r="U31" s="55">
        <v>26.097000000000001</v>
      </c>
      <c r="V31" s="55"/>
      <c r="W31" s="55"/>
      <c r="X31" s="15"/>
      <c r="Y31" s="15"/>
      <c r="Z31" s="15"/>
      <c r="AA31" s="15"/>
      <c r="AB31" s="15"/>
      <c r="AC31" s="15"/>
    </row>
    <row r="32" spans="1:29" ht="15.75" x14ac:dyDescent="0.2">
      <c r="A32" s="39" t="s">
        <v>65</v>
      </c>
      <c r="B32" s="14" t="s">
        <v>66</v>
      </c>
      <c r="C32" s="55">
        <f t="shared" si="0"/>
        <v>31.10838</v>
      </c>
      <c r="D32" s="55">
        <f t="shared" si="1"/>
        <v>1.1083799999999999</v>
      </c>
      <c r="E32" s="55">
        <f t="shared" si="2"/>
        <v>3.5629627772323724</v>
      </c>
      <c r="F32" s="15"/>
      <c r="G32" s="15"/>
      <c r="H32" s="15"/>
      <c r="I32" s="15"/>
      <c r="J32" s="15"/>
      <c r="K32" s="15"/>
      <c r="L32" s="55">
        <v>6</v>
      </c>
      <c r="M32" s="55"/>
      <c r="N32" s="55">
        <v>6</v>
      </c>
      <c r="O32" s="55"/>
      <c r="P32" s="55">
        <v>6</v>
      </c>
      <c r="Q32" s="55"/>
      <c r="R32" s="55">
        <v>12</v>
      </c>
      <c r="S32" s="55"/>
      <c r="T32" s="55">
        <v>1.1083799999999999</v>
      </c>
      <c r="U32" s="55">
        <v>1.1083799999999999</v>
      </c>
      <c r="V32" s="55"/>
      <c r="W32" s="55"/>
      <c r="X32" s="15"/>
      <c r="Y32" s="15"/>
      <c r="Z32" s="15"/>
      <c r="AA32" s="15"/>
      <c r="AB32" s="15"/>
      <c r="AC32" s="15"/>
    </row>
    <row r="33" spans="1:29" ht="15.75" x14ac:dyDescent="0.2">
      <c r="A33" s="39" t="s">
        <v>67</v>
      </c>
      <c r="B33" s="14" t="s">
        <v>68</v>
      </c>
      <c r="C33" s="55">
        <f t="shared" si="0"/>
        <v>0</v>
      </c>
      <c r="D33" s="55">
        <f t="shared" si="1"/>
        <v>0</v>
      </c>
      <c r="E33" s="55" t="e">
        <f t="shared" si="2"/>
        <v>#DIV/0!</v>
      </c>
      <c r="F33" s="15"/>
      <c r="G33" s="15"/>
      <c r="H33" s="15"/>
      <c r="I33" s="15"/>
      <c r="J33" s="15"/>
      <c r="K33" s="1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15"/>
      <c r="Y33" s="15"/>
      <c r="Z33" s="15"/>
      <c r="AA33" s="15"/>
      <c r="AB33" s="15"/>
      <c r="AC33" s="15"/>
    </row>
    <row r="34" spans="1:29" ht="29.65" customHeight="1" x14ac:dyDescent="0.2">
      <c r="A34" s="39" t="s">
        <v>67</v>
      </c>
      <c r="B34" s="14" t="s">
        <v>47</v>
      </c>
      <c r="C34" s="55">
        <f t="shared" si="0"/>
        <v>3.48</v>
      </c>
      <c r="D34" s="55">
        <f t="shared" si="1"/>
        <v>3.48</v>
      </c>
      <c r="E34" s="55">
        <f t="shared" si="2"/>
        <v>100</v>
      </c>
      <c r="F34" s="15"/>
      <c r="G34" s="15"/>
      <c r="H34" s="15"/>
      <c r="I34" s="15"/>
      <c r="J34" s="15"/>
      <c r="K34" s="1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>
        <v>3.48</v>
      </c>
      <c r="W34" s="55">
        <v>3.48</v>
      </c>
      <c r="X34" s="15"/>
      <c r="Y34" s="15"/>
      <c r="Z34" s="15"/>
      <c r="AA34" s="15"/>
      <c r="AB34" s="15"/>
      <c r="AC34" s="15"/>
    </row>
    <row r="35" spans="1:29" ht="31.5" x14ac:dyDescent="0.2">
      <c r="A35" s="39" t="s">
        <v>67</v>
      </c>
      <c r="B35" s="14" t="s">
        <v>69</v>
      </c>
      <c r="C35" s="55">
        <f t="shared" si="0"/>
        <v>226.02495000000002</v>
      </c>
      <c r="D35" s="55">
        <f t="shared" si="1"/>
        <v>77.237580000000008</v>
      </c>
      <c r="E35" s="55">
        <f t="shared" si="2"/>
        <v>34.172147809345823</v>
      </c>
      <c r="F35" s="15"/>
      <c r="G35" s="15"/>
      <c r="H35" s="15"/>
      <c r="I35" s="15"/>
      <c r="J35" s="15"/>
      <c r="K35" s="15"/>
      <c r="L35" s="55">
        <v>23</v>
      </c>
      <c r="M35" s="55"/>
      <c r="N35" s="55">
        <v>33</v>
      </c>
      <c r="O35" s="55"/>
      <c r="P35" s="55">
        <f>23+15.2</f>
        <v>38.200000000000003</v>
      </c>
      <c r="Q35" s="55"/>
      <c r="R35" s="55">
        <f>11.858-7.83695+54.58737</f>
        <v>58.608420000000002</v>
      </c>
      <c r="S35" s="55">
        <f>11.858-7.83695</f>
        <v>4.0210500000000007</v>
      </c>
      <c r="T35" s="55">
        <f>2.5+25.8794+1.452+4.595+5.85+9.44168+16.862</f>
        <v>66.580079999999995</v>
      </c>
      <c r="U35" s="55">
        <f>2.5+25.8794+1.452+4.595+5.85+9.44168+16.862</f>
        <v>66.580079999999995</v>
      </c>
      <c r="V35" s="55">
        <f>1.59965+0.26705+6.5751+10.9247+4.91+0.242+4.8-22.68205</f>
        <v>6.6364500000000035</v>
      </c>
      <c r="W35" s="55">
        <f>1.59965+0.26705+6.5751+10.9247+4.91+0.242+4.8-22.68205</f>
        <v>6.6364500000000035</v>
      </c>
      <c r="X35" s="15"/>
      <c r="Y35" s="15"/>
      <c r="Z35" s="15"/>
      <c r="AA35" s="15"/>
      <c r="AB35" s="15"/>
      <c r="AC35" s="15"/>
    </row>
    <row r="36" spans="1:29" ht="15.75" x14ac:dyDescent="0.2">
      <c r="A36" s="39" t="s">
        <v>70</v>
      </c>
      <c r="B36" s="14" t="s">
        <v>71</v>
      </c>
      <c r="C36" s="55">
        <f t="shared" si="0"/>
        <v>53.145600000000002</v>
      </c>
      <c r="D36" s="55">
        <f t="shared" si="1"/>
        <v>35.945599999999999</v>
      </c>
      <c r="E36" s="55">
        <f t="shared" si="2"/>
        <v>67.636078998073216</v>
      </c>
      <c r="F36" s="15"/>
      <c r="G36" s="15"/>
      <c r="H36" s="15"/>
      <c r="I36" s="15"/>
      <c r="J36" s="15"/>
      <c r="K36" s="15"/>
      <c r="L36" s="55">
        <v>21</v>
      </c>
      <c r="M36" s="55"/>
      <c r="N36" s="55"/>
      <c r="O36" s="55">
        <v>3.8</v>
      </c>
      <c r="P36" s="55"/>
      <c r="Q36" s="55"/>
      <c r="R36" s="55"/>
      <c r="S36" s="55"/>
      <c r="T36" s="55">
        <f>9.9912+22.1544</f>
        <v>32.145600000000002</v>
      </c>
      <c r="U36" s="55">
        <f>9.9912+22.1544</f>
        <v>32.145600000000002</v>
      </c>
      <c r="V36" s="55"/>
      <c r="W36" s="55"/>
      <c r="X36" s="15"/>
      <c r="Y36" s="15"/>
      <c r="Z36" s="15"/>
      <c r="AA36" s="15"/>
      <c r="AB36" s="15"/>
      <c r="AC36" s="15"/>
    </row>
    <row r="37" spans="1:29" ht="22.9" customHeight="1" x14ac:dyDescent="0.2">
      <c r="A37" s="40" t="s">
        <v>72</v>
      </c>
      <c r="B37" s="17" t="s">
        <v>73</v>
      </c>
      <c r="C37" s="54">
        <f t="shared" si="0"/>
        <v>205.92599999999999</v>
      </c>
      <c r="D37" s="54">
        <f t="shared" si="1"/>
        <v>85.369969999999995</v>
      </c>
      <c r="E37" s="54">
        <f t="shared" si="2"/>
        <v>41.456625195458564</v>
      </c>
      <c r="F37" s="11"/>
      <c r="G37" s="11"/>
      <c r="H37" s="11"/>
      <c r="I37" s="11"/>
      <c r="J37" s="11"/>
      <c r="K37" s="11"/>
      <c r="L37" s="54">
        <v>5.8209999999999997</v>
      </c>
      <c r="M37" s="54">
        <v>4.6008599999999999</v>
      </c>
      <c r="N37" s="54">
        <v>16.821000000000002</v>
      </c>
      <c r="O37" s="54">
        <v>1.5823799999999999</v>
      </c>
      <c r="P37" s="54">
        <v>45.820999999999998</v>
      </c>
      <c r="Q37" s="54">
        <v>7.5670599999999997</v>
      </c>
      <c r="R37" s="54">
        <v>45.820999999999998</v>
      </c>
      <c r="S37" s="54">
        <v>22.436640000000001</v>
      </c>
      <c r="T37" s="54">
        <v>45.820999999999998</v>
      </c>
      <c r="U37" s="54">
        <v>24.596299999999999</v>
      </c>
      <c r="V37" s="54">
        <v>45.820999999999998</v>
      </c>
      <c r="W37" s="54">
        <v>24.586729999999999</v>
      </c>
      <c r="X37" s="11"/>
      <c r="Y37" s="11"/>
      <c r="Z37" s="11"/>
      <c r="AA37" s="11"/>
      <c r="AB37" s="11"/>
      <c r="AC37" s="11"/>
    </row>
    <row r="38" spans="1:29" s="12" customFormat="1" ht="33.6" customHeight="1" x14ac:dyDescent="0.2">
      <c r="A38" s="41" t="s">
        <v>74</v>
      </c>
      <c r="B38" s="10" t="s">
        <v>75</v>
      </c>
      <c r="C38" s="54">
        <f t="shared" si="0"/>
        <v>530.33098999999993</v>
      </c>
      <c r="D38" s="54">
        <f t="shared" si="1"/>
        <v>259.22320999999999</v>
      </c>
      <c r="E38" s="54">
        <f t="shared" si="2"/>
        <v>48.879513905080302</v>
      </c>
      <c r="F38" s="11">
        <f t="shared" ref="F38:K38" si="6">SUM(F39:F67)</f>
        <v>0</v>
      </c>
      <c r="G38" s="11">
        <f t="shared" si="6"/>
        <v>0</v>
      </c>
      <c r="H38" s="11">
        <f t="shared" si="6"/>
        <v>0</v>
      </c>
      <c r="I38" s="11">
        <f t="shared" si="6"/>
        <v>0</v>
      </c>
      <c r="J38" s="11">
        <f t="shared" si="6"/>
        <v>0</v>
      </c>
      <c r="K38" s="11">
        <f t="shared" si="6"/>
        <v>0</v>
      </c>
      <c r="L38" s="54">
        <f>SUM(L39:L67)-0.00001</f>
        <v>102.43798999999999</v>
      </c>
      <c r="M38" s="54">
        <f>SUM(M39:M67)</f>
        <v>0</v>
      </c>
      <c r="N38" s="54">
        <f t="shared" ref="N38:AB38" si="7">SUM(N39:N68)</f>
        <v>102.438</v>
      </c>
      <c r="O38" s="54">
        <f t="shared" si="7"/>
        <v>27.49137</v>
      </c>
      <c r="P38" s="54">
        <f t="shared" si="7"/>
        <v>94.757999999999981</v>
      </c>
      <c r="Q38" s="54">
        <f t="shared" si="7"/>
        <v>28.17783</v>
      </c>
      <c r="R38" s="54">
        <f t="shared" si="7"/>
        <v>27.820999999999998</v>
      </c>
      <c r="S38" s="54">
        <f t="shared" si="7"/>
        <v>43.905449999999995</v>
      </c>
      <c r="T38" s="54">
        <f t="shared" si="7"/>
        <v>100.43799999999999</v>
      </c>
      <c r="U38" s="54">
        <f t="shared" si="7"/>
        <v>58.723660000000002</v>
      </c>
      <c r="V38" s="54">
        <f t="shared" si="7"/>
        <v>102.43800000000002</v>
      </c>
      <c r="W38" s="54">
        <f t="shared" si="7"/>
        <v>100.92490000000002</v>
      </c>
      <c r="X38" s="11">
        <f t="shared" si="7"/>
        <v>0</v>
      </c>
      <c r="Y38" s="11">
        <f t="shared" si="7"/>
        <v>0</v>
      </c>
      <c r="Z38" s="11">
        <f t="shared" si="7"/>
        <v>0</v>
      </c>
      <c r="AA38" s="11">
        <f t="shared" si="7"/>
        <v>0</v>
      </c>
      <c r="AB38" s="11">
        <f t="shared" si="7"/>
        <v>0</v>
      </c>
      <c r="AC38" s="11">
        <f>SUM(AC39:AC66)</f>
        <v>0</v>
      </c>
    </row>
    <row r="39" spans="1:29" ht="49.35" customHeight="1" x14ac:dyDescent="0.2">
      <c r="A39" s="39" t="s">
        <v>76</v>
      </c>
      <c r="B39" s="14" t="s">
        <v>77</v>
      </c>
      <c r="C39" s="55">
        <f t="shared" si="0"/>
        <v>79.067100000000011</v>
      </c>
      <c r="D39" s="55">
        <f t="shared" si="1"/>
        <v>63.8262</v>
      </c>
      <c r="E39" s="55">
        <f t="shared" si="2"/>
        <v>80.724093839283327</v>
      </c>
      <c r="F39" s="15"/>
      <c r="G39" s="15"/>
      <c r="H39" s="15"/>
      <c r="I39" s="15"/>
      <c r="J39" s="15"/>
      <c r="K39" s="15"/>
      <c r="L39" s="55">
        <v>25</v>
      </c>
      <c r="M39" s="55"/>
      <c r="N39" s="55">
        <v>12.95</v>
      </c>
      <c r="O39" s="55">
        <v>12.95</v>
      </c>
      <c r="P39" s="55">
        <v>2.9202499999999998</v>
      </c>
      <c r="Q39" s="55">
        <v>2.9202499999999998</v>
      </c>
      <c r="R39" s="55"/>
      <c r="S39" s="55">
        <v>2.2722000000000002</v>
      </c>
      <c r="T39" s="55">
        <v>8</v>
      </c>
      <c r="U39" s="55">
        <v>8</v>
      </c>
      <c r="V39" s="55">
        <f>1.097+5.492+7.604+23.49075-7.4869</f>
        <v>30.196850000000005</v>
      </c>
      <c r="W39" s="55">
        <f>1.097+5.492+7.604+23.49075</f>
        <v>37.683750000000003</v>
      </c>
      <c r="X39" s="15"/>
      <c r="Y39" s="15"/>
      <c r="Z39" s="15"/>
      <c r="AA39" s="15"/>
      <c r="AB39" s="15"/>
      <c r="AC39" s="15"/>
    </row>
    <row r="40" spans="1:29" ht="51.6" customHeight="1" x14ac:dyDescent="0.2">
      <c r="A40" s="39" t="s">
        <v>78</v>
      </c>
      <c r="B40" s="14" t="s">
        <v>79</v>
      </c>
      <c r="C40" s="55">
        <f t="shared" si="0"/>
        <v>0</v>
      </c>
      <c r="D40" s="55">
        <f t="shared" si="1"/>
        <v>0</v>
      </c>
      <c r="E40" s="55" t="e">
        <f t="shared" si="2"/>
        <v>#DIV/0!</v>
      </c>
      <c r="F40" s="15"/>
      <c r="G40" s="15"/>
      <c r="H40" s="15"/>
      <c r="I40" s="15"/>
      <c r="J40" s="15"/>
      <c r="K40" s="1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15"/>
      <c r="Y40" s="15"/>
      <c r="Z40" s="15"/>
      <c r="AA40" s="15"/>
      <c r="AB40" s="15"/>
      <c r="AC40" s="15"/>
    </row>
    <row r="41" spans="1:29" ht="33.950000000000003" customHeight="1" x14ac:dyDescent="0.2">
      <c r="A41" s="39" t="s">
        <v>80</v>
      </c>
      <c r="B41" s="14" t="s">
        <v>81</v>
      </c>
      <c r="C41" s="55">
        <f t="shared" ref="C41:C70" si="8">F41+H41+J41+L41+N41+P41+R41+T41+V41+X41+Z41+AB41</f>
        <v>11.860749999999999</v>
      </c>
      <c r="D41" s="55">
        <f t="shared" ref="D41:D70" si="9">G41+I41+K41+M41+O41+Q41+S41+U41+W41+Y41+AA41+AC41</f>
        <v>11.860749999999999</v>
      </c>
      <c r="E41" s="55">
        <f t="shared" ref="E41:E70" si="10">D41/C41*100</f>
        <v>100</v>
      </c>
      <c r="F41" s="15"/>
      <c r="G41" s="15"/>
      <c r="H41" s="15"/>
      <c r="I41" s="15"/>
      <c r="J41" s="15"/>
      <c r="K41" s="15"/>
      <c r="L41" s="55"/>
      <c r="M41" s="55"/>
      <c r="N41" s="55"/>
      <c r="O41" s="55"/>
      <c r="P41" s="55">
        <v>3.1</v>
      </c>
      <c r="Q41" s="55">
        <v>3.1</v>
      </c>
      <c r="R41" s="55">
        <v>2.9202499999999998</v>
      </c>
      <c r="S41" s="55">
        <v>2.9202499999999998</v>
      </c>
      <c r="T41" s="55">
        <v>2.9202499999999998</v>
      </c>
      <c r="U41" s="55">
        <v>2.9202499999999998</v>
      </c>
      <c r="V41" s="55">
        <v>2.9202499999999998</v>
      </c>
      <c r="W41" s="55">
        <v>2.9202499999999998</v>
      </c>
      <c r="X41" s="15"/>
      <c r="Y41" s="15"/>
      <c r="Z41" s="15"/>
      <c r="AA41" s="15"/>
      <c r="AB41" s="15"/>
      <c r="AC41" s="15"/>
    </row>
    <row r="42" spans="1:29" ht="40.700000000000003" customHeight="1" x14ac:dyDescent="0.2">
      <c r="A42" s="39" t="s">
        <v>82</v>
      </c>
      <c r="B42" s="14" t="s">
        <v>83</v>
      </c>
      <c r="C42" s="55">
        <f t="shared" si="8"/>
        <v>41.712470000000003</v>
      </c>
      <c r="D42" s="55">
        <f t="shared" si="9"/>
        <v>13.712470000000001</v>
      </c>
      <c r="E42" s="55">
        <f t="shared" si="10"/>
        <v>32.873790499579627</v>
      </c>
      <c r="F42" s="15"/>
      <c r="G42" s="15"/>
      <c r="H42" s="15"/>
      <c r="I42" s="15"/>
      <c r="J42" s="15"/>
      <c r="K42" s="15"/>
      <c r="L42" s="55">
        <v>28</v>
      </c>
      <c r="M42" s="55"/>
      <c r="N42" s="55">
        <v>5.6820599999999999</v>
      </c>
      <c r="O42" s="55">
        <v>5.6820599999999999</v>
      </c>
      <c r="P42" s="55">
        <f>2.03057+4.3032+1.70464-0.008</f>
        <v>8.0304100000000016</v>
      </c>
      <c r="Q42" s="55">
        <f>2.03057+4.3032+1.70464-0.008</f>
        <v>8.0304100000000016</v>
      </c>
      <c r="R42" s="55"/>
      <c r="S42" s="55"/>
      <c r="T42" s="55"/>
      <c r="U42" s="55"/>
      <c r="V42" s="55"/>
      <c r="W42" s="55"/>
      <c r="X42" s="15"/>
      <c r="Y42" s="15"/>
      <c r="Z42" s="15"/>
      <c r="AA42" s="15"/>
      <c r="AB42" s="15"/>
      <c r="AC42" s="15"/>
    </row>
    <row r="43" spans="1:29" ht="38.450000000000003" customHeight="1" x14ac:dyDescent="0.2">
      <c r="A43" s="39" t="s">
        <v>84</v>
      </c>
      <c r="B43" s="14" t="s">
        <v>85</v>
      </c>
      <c r="C43" s="55">
        <f t="shared" si="8"/>
        <v>0</v>
      </c>
      <c r="D43" s="55">
        <f t="shared" si="9"/>
        <v>0</v>
      </c>
      <c r="E43" s="55" t="e">
        <f t="shared" si="10"/>
        <v>#DIV/0!</v>
      </c>
      <c r="F43" s="15"/>
      <c r="G43" s="15"/>
      <c r="H43" s="15"/>
      <c r="I43" s="15"/>
      <c r="J43" s="15"/>
      <c r="K43" s="1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15"/>
      <c r="Y43" s="15"/>
      <c r="Z43" s="15"/>
      <c r="AA43" s="15"/>
      <c r="AB43" s="15"/>
      <c r="AC43" s="15"/>
    </row>
    <row r="44" spans="1:29" ht="31.5" x14ac:dyDescent="0.2">
      <c r="A44" s="39" t="s">
        <v>86</v>
      </c>
      <c r="B44" s="14" t="s">
        <v>87</v>
      </c>
      <c r="C44" s="55">
        <f t="shared" si="8"/>
        <v>38.542540000000002</v>
      </c>
      <c r="D44" s="55">
        <f t="shared" si="9"/>
        <v>28.5425</v>
      </c>
      <c r="E44" s="55">
        <f t="shared" si="10"/>
        <v>74.054538180410518</v>
      </c>
      <c r="F44" s="15"/>
      <c r="G44" s="15"/>
      <c r="H44" s="15"/>
      <c r="I44" s="15"/>
      <c r="J44" s="15"/>
      <c r="K44" s="15"/>
      <c r="L44" s="55">
        <v>10</v>
      </c>
      <c r="M44" s="55"/>
      <c r="N44" s="55">
        <f>5.08004</f>
        <v>5.0800400000000003</v>
      </c>
      <c r="O44" s="55">
        <f>5.08004</f>
        <v>5.0800400000000003</v>
      </c>
      <c r="P44" s="55">
        <v>7</v>
      </c>
      <c r="Q44" s="55">
        <v>7</v>
      </c>
      <c r="R44" s="55">
        <f>5.08004+2.71626</f>
        <v>7.7963000000000005</v>
      </c>
      <c r="S44" s="55">
        <f>5.08004+2.71622</f>
        <v>7.7962600000000002</v>
      </c>
      <c r="T44" s="55">
        <v>4.3032000000000004</v>
      </c>
      <c r="U44" s="55">
        <v>4.3032000000000004</v>
      </c>
      <c r="V44" s="55">
        <f>2.65556+1.70744</f>
        <v>4.3629999999999995</v>
      </c>
      <c r="W44" s="55">
        <f>2.65556+1.70744</f>
        <v>4.3629999999999995</v>
      </c>
      <c r="X44" s="15"/>
      <c r="Y44" s="15"/>
      <c r="Z44" s="15"/>
      <c r="AA44" s="15"/>
      <c r="AB44" s="15"/>
      <c r="AC44" s="15"/>
    </row>
    <row r="45" spans="1:29" ht="31.5" x14ac:dyDescent="0.2">
      <c r="A45" s="39" t="s">
        <v>88</v>
      </c>
      <c r="B45" s="14" t="s">
        <v>163</v>
      </c>
      <c r="C45" s="55">
        <f t="shared" si="8"/>
        <v>24.6</v>
      </c>
      <c r="D45" s="55">
        <f t="shared" si="9"/>
        <v>24.6</v>
      </c>
      <c r="E45" s="55">
        <f t="shared" si="10"/>
        <v>100</v>
      </c>
      <c r="F45" s="15"/>
      <c r="G45" s="15"/>
      <c r="H45" s="15"/>
      <c r="I45" s="15"/>
      <c r="J45" s="15"/>
      <c r="K45" s="1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>
        <v>24.6</v>
      </c>
      <c r="W45" s="55">
        <v>24.6</v>
      </c>
      <c r="X45" s="15"/>
      <c r="Y45" s="15"/>
      <c r="Z45" s="15"/>
      <c r="AA45" s="15"/>
      <c r="AB45" s="15"/>
      <c r="AC45" s="15"/>
    </row>
    <row r="46" spans="1:29" ht="43.9" customHeight="1" x14ac:dyDescent="0.2">
      <c r="A46" s="39" t="s">
        <v>90</v>
      </c>
      <c r="B46" s="14" t="s">
        <v>91</v>
      </c>
      <c r="C46" s="55">
        <f t="shared" si="8"/>
        <v>0</v>
      </c>
      <c r="D46" s="55">
        <f t="shared" si="9"/>
        <v>0</v>
      </c>
      <c r="E46" s="55" t="e">
        <f t="shared" si="10"/>
        <v>#DIV/0!</v>
      </c>
      <c r="F46" s="15"/>
      <c r="G46" s="15"/>
      <c r="H46" s="15"/>
      <c r="I46" s="15"/>
      <c r="J46" s="15"/>
      <c r="K46" s="1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15"/>
      <c r="Y46" s="15"/>
      <c r="Z46" s="15"/>
      <c r="AA46" s="15"/>
      <c r="AB46" s="15"/>
      <c r="AC46" s="15"/>
    </row>
    <row r="47" spans="1:29" ht="46.15" customHeight="1" x14ac:dyDescent="0.2">
      <c r="A47" s="39" t="s">
        <v>92</v>
      </c>
      <c r="B47" s="14" t="s">
        <v>93</v>
      </c>
      <c r="C47" s="55">
        <f t="shared" si="8"/>
        <v>15.632999999999999</v>
      </c>
      <c r="D47" s="55">
        <f t="shared" si="9"/>
        <v>9.2680000000000007</v>
      </c>
      <c r="E47" s="55">
        <f t="shared" si="10"/>
        <v>59.284846158766726</v>
      </c>
      <c r="F47" s="15"/>
      <c r="G47" s="15"/>
      <c r="H47" s="15"/>
      <c r="I47" s="15"/>
      <c r="J47" s="15"/>
      <c r="K47" s="15"/>
      <c r="L47" s="55">
        <v>3.6</v>
      </c>
      <c r="M47" s="55"/>
      <c r="N47" s="55">
        <f>1.12+7.68</f>
        <v>8.8000000000000007</v>
      </c>
      <c r="O47" s="55">
        <v>1.1200000000000001</v>
      </c>
      <c r="P47" s="55"/>
      <c r="Q47" s="55"/>
      <c r="R47" s="55"/>
      <c r="S47" s="55">
        <f>2.675+1.12+1.12</f>
        <v>4.915</v>
      </c>
      <c r="T47" s="55">
        <f>0.993+1.12</f>
        <v>2.113</v>
      </c>
      <c r="U47" s="55">
        <f>0.993+1.12</f>
        <v>2.113</v>
      </c>
      <c r="V47" s="55">
        <v>1.1200000000000001</v>
      </c>
      <c r="W47" s="55">
        <v>1.1200000000000001</v>
      </c>
      <c r="X47" s="15"/>
      <c r="Y47" s="15"/>
      <c r="Z47" s="15"/>
      <c r="AA47" s="15"/>
      <c r="AB47" s="15"/>
      <c r="AC47" s="15"/>
    </row>
    <row r="48" spans="1:29" ht="18" customHeight="1" x14ac:dyDescent="0.2">
      <c r="A48" s="39" t="s">
        <v>94</v>
      </c>
      <c r="B48" s="14" t="s">
        <v>95</v>
      </c>
      <c r="C48" s="55">
        <f t="shared" si="8"/>
        <v>153.56456999999997</v>
      </c>
      <c r="D48" s="55">
        <f t="shared" si="9"/>
        <v>7.7584999999999997</v>
      </c>
      <c r="E48" s="55">
        <f t="shared" si="10"/>
        <v>5.0522721484519515</v>
      </c>
      <c r="F48" s="15"/>
      <c r="G48" s="15"/>
      <c r="H48" s="15"/>
      <c r="I48" s="15"/>
      <c r="J48" s="15"/>
      <c r="K48" s="15"/>
      <c r="L48" s="55">
        <v>12</v>
      </c>
      <c r="M48" s="55"/>
      <c r="N48" s="55">
        <f>74.9059-7.68</f>
        <v>67.225899999999996</v>
      </c>
      <c r="O48" s="55"/>
      <c r="P48" s="55">
        <f>0.2+1.7+0.4+74.26017-7.68</f>
        <v>68.880169999999993</v>
      </c>
      <c r="Q48" s="55">
        <f>0.2+1.7+0.4</f>
        <v>2.2999999999999998</v>
      </c>
      <c r="R48" s="55">
        <f>1.6195+0.4+0.2</f>
        <v>2.2195</v>
      </c>
      <c r="S48" s="55">
        <f>1.6195+0.4+0.2</f>
        <v>2.2195</v>
      </c>
      <c r="T48" s="55">
        <v>1.6194999999999999</v>
      </c>
      <c r="U48" s="55">
        <v>1.6194999999999999</v>
      </c>
      <c r="V48" s="55">
        <v>1.6194999999999999</v>
      </c>
      <c r="W48" s="55">
        <v>1.6194999999999999</v>
      </c>
      <c r="X48" s="15"/>
      <c r="Y48" s="15"/>
      <c r="Z48" s="15"/>
      <c r="AA48" s="15"/>
      <c r="AB48" s="15"/>
      <c r="AC48" s="15"/>
    </row>
    <row r="49" spans="1:29" ht="31.5" x14ac:dyDescent="0.2">
      <c r="A49" s="39" t="s">
        <v>96</v>
      </c>
      <c r="B49" s="14" t="s">
        <v>97</v>
      </c>
      <c r="C49" s="55">
        <f t="shared" si="8"/>
        <v>10.827169999999999</v>
      </c>
      <c r="D49" s="55">
        <f t="shared" si="9"/>
        <v>4.8271699999999997</v>
      </c>
      <c r="E49" s="55">
        <f t="shared" si="10"/>
        <v>44.583857092850678</v>
      </c>
      <c r="F49" s="15"/>
      <c r="G49" s="15"/>
      <c r="H49" s="15"/>
      <c r="I49" s="15"/>
      <c r="J49" s="15"/>
      <c r="K49" s="15"/>
      <c r="L49" s="55">
        <v>6</v>
      </c>
      <c r="M49" s="55"/>
      <c r="N49" s="55"/>
      <c r="O49" s="55"/>
      <c r="P49" s="55">
        <v>4.8271699999999997</v>
      </c>
      <c r="Q49" s="55">
        <v>4.8271699999999997</v>
      </c>
      <c r="R49" s="55"/>
      <c r="S49" s="55"/>
      <c r="T49" s="55"/>
      <c r="U49" s="55"/>
      <c r="V49" s="55"/>
      <c r="W49" s="55"/>
      <c r="X49" s="15"/>
      <c r="Y49" s="15"/>
      <c r="Z49" s="15"/>
      <c r="AA49" s="15"/>
      <c r="AB49" s="15"/>
      <c r="AC49" s="15"/>
    </row>
    <row r="50" spans="1:29" ht="31.5" x14ac:dyDescent="0.2">
      <c r="A50" s="39" t="s">
        <v>98</v>
      </c>
      <c r="B50" s="14" t="s">
        <v>99</v>
      </c>
      <c r="C50" s="55">
        <f t="shared" si="8"/>
        <v>4.5</v>
      </c>
      <c r="D50" s="55">
        <f t="shared" si="9"/>
        <v>0</v>
      </c>
      <c r="E50" s="55">
        <f t="shared" si="10"/>
        <v>0</v>
      </c>
      <c r="F50" s="15"/>
      <c r="G50" s="15"/>
      <c r="H50" s="15"/>
      <c r="I50" s="15"/>
      <c r="J50" s="15"/>
      <c r="K50" s="15"/>
      <c r="L50" s="55">
        <v>4.5</v>
      </c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15"/>
      <c r="Y50" s="15"/>
      <c r="Z50" s="15"/>
      <c r="AA50" s="15"/>
      <c r="AB50" s="15"/>
      <c r="AC50" s="15"/>
    </row>
    <row r="51" spans="1:29" ht="35.1" customHeight="1" x14ac:dyDescent="0.2">
      <c r="A51" s="39" t="s">
        <v>100</v>
      </c>
      <c r="B51" s="14" t="s">
        <v>101</v>
      </c>
      <c r="C51" s="55">
        <f t="shared" si="8"/>
        <v>55.46</v>
      </c>
      <c r="D51" s="55">
        <f t="shared" si="9"/>
        <v>52.41</v>
      </c>
      <c r="E51" s="55">
        <f t="shared" si="10"/>
        <v>94.500540930400277</v>
      </c>
      <c r="F51" s="15"/>
      <c r="G51" s="15"/>
      <c r="H51" s="15"/>
      <c r="I51" s="15"/>
      <c r="J51" s="15"/>
      <c r="K51" s="15"/>
      <c r="L51" s="55">
        <v>4</v>
      </c>
      <c r="M51" s="55"/>
      <c r="N51" s="55"/>
      <c r="O51" s="55"/>
      <c r="P51" s="55"/>
      <c r="Q51" s="55"/>
      <c r="R51" s="55"/>
      <c r="S51" s="55">
        <f>0.95</f>
        <v>0.95</v>
      </c>
      <c r="T51" s="55">
        <v>25.73</v>
      </c>
      <c r="U51" s="55">
        <v>25.73</v>
      </c>
      <c r="V51" s="55">
        <v>25.73</v>
      </c>
      <c r="W51" s="55">
        <v>25.73</v>
      </c>
      <c r="X51" s="15"/>
      <c r="Y51" s="15"/>
      <c r="Z51" s="15"/>
      <c r="AA51" s="15"/>
      <c r="AB51" s="15"/>
      <c r="AC51" s="15"/>
    </row>
    <row r="52" spans="1:29" ht="31.5" x14ac:dyDescent="0.2">
      <c r="A52" s="39" t="s">
        <v>102</v>
      </c>
      <c r="B52" s="14" t="s">
        <v>103</v>
      </c>
      <c r="C52" s="55">
        <f t="shared" si="8"/>
        <v>51.745339999999999</v>
      </c>
      <c r="D52" s="55">
        <f t="shared" si="9"/>
        <v>0.69299999999999995</v>
      </c>
      <c r="E52" s="55">
        <f t="shared" si="10"/>
        <v>1.3392510320736126</v>
      </c>
      <c r="F52" s="15"/>
      <c r="G52" s="15"/>
      <c r="H52" s="15"/>
      <c r="I52" s="15"/>
      <c r="J52" s="15"/>
      <c r="K52" s="15"/>
      <c r="L52" s="55">
        <v>9.3379999999999992</v>
      </c>
      <c r="M52" s="55"/>
      <c r="N52" s="55"/>
      <c r="O52" s="55"/>
      <c r="P52" s="55"/>
      <c r="Q52" s="55"/>
      <c r="R52" s="55"/>
      <c r="S52" s="55"/>
      <c r="T52" s="55">
        <f>0.693+41.71434</f>
        <v>42.407339999999998</v>
      </c>
      <c r="U52" s="55">
        <v>0.69299999999999995</v>
      </c>
      <c r="V52" s="55"/>
      <c r="W52" s="55"/>
      <c r="X52" s="15"/>
      <c r="Y52" s="15"/>
      <c r="Z52" s="15"/>
      <c r="AA52" s="15"/>
      <c r="AB52" s="15"/>
      <c r="AC52" s="15"/>
    </row>
    <row r="53" spans="1:29" ht="31.5" x14ac:dyDescent="0.2">
      <c r="A53" s="39" t="s">
        <v>104</v>
      </c>
      <c r="B53" s="14" t="s">
        <v>105</v>
      </c>
      <c r="C53" s="55">
        <f t="shared" si="8"/>
        <v>0</v>
      </c>
      <c r="D53" s="55">
        <f t="shared" si="9"/>
        <v>0</v>
      </c>
      <c r="E53" s="55" t="e">
        <f t="shared" si="10"/>
        <v>#DIV/0!</v>
      </c>
      <c r="F53" s="15"/>
      <c r="G53" s="15"/>
      <c r="H53" s="15"/>
      <c r="I53" s="15"/>
      <c r="J53" s="15"/>
      <c r="K53" s="1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15"/>
      <c r="Y53" s="15"/>
      <c r="Z53" s="15"/>
      <c r="AA53" s="15"/>
      <c r="AB53" s="15"/>
      <c r="AC53" s="15"/>
    </row>
    <row r="54" spans="1:29" ht="15.75" x14ac:dyDescent="0.2">
      <c r="A54" s="39" t="s">
        <v>106</v>
      </c>
      <c r="B54" s="14" t="s">
        <v>107</v>
      </c>
      <c r="C54" s="55">
        <f t="shared" si="8"/>
        <v>0</v>
      </c>
      <c r="D54" s="55">
        <f t="shared" si="9"/>
        <v>0</v>
      </c>
      <c r="E54" s="55" t="e">
        <f t="shared" si="10"/>
        <v>#DIV/0!</v>
      </c>
      <c r="F54" s="15"/>
      <c r="G54" s="15"/>
      <c r="H54" s="15"/>
      <c r="I54" s="15"/>
      <c r="J54" s="15"/>
      <c r="K54" s="1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15"/>
      <c r="Y54" s="15"/>
      <c r="Z54" s="15"/>
      <c r="AA54" s="15"/>
      <c r="AB54" s="15"/>
      <c r="AC54" s="15"/>
    </row>
    <row r="55" spans="1:29" ht="15.75" x14ac:dyDescent="0.2">
      <c r="A55" s="39" t="s">
        <v>108</v>
      </c>
      <c r="B55" s="14" t="s">
        <v>109</v>
      </c>
      <c r="C55" s="55">
        <f t="shared" si="8"/>
        <v>2.5992000000000002</v>
      </c>
      <c r="D55" s="55">
        <f t="shared" si="9"/>
        <v>2.5992000000000002</v>
      </c>
      <c r="E55" s="55">
        <f t="shared" si="10"/>
        <v>100</v>
      </c>
      <c r="F55" s="15"/>
      <c r="G55" s="15"/>
      <c r="H55" s="15"/>
      <c r="I55" s="15"/>
      <c r="J55" s="15"/>
      <c r="K55" s="15"/>
      <c r="L55" s="55"/>
      <c r="M55" s="55"/>
      <c r="N55" s="55"/>
      <c r="O55" s="55"/>
      <c r="P55" s="55"/>
      <c r="Q55" s="55"/>
      <c r="R55" s="55"/>
      <c r="S55" s="55"/>
      <c r="T55" s="55">
        <v>2.5992000000000002</v>
      </c>
      <c r="U55" s="55">
        <v>2.5992000000000002</v>
      </c>
      <c r="V55" s="55"/>
      <c r="W55" s="55"/>
      <c r="X55" s="15"/>
      <c r="Y55" s="15"/>
      <c r="Z55" s="15"/>
      <c r="AA55" s="15"/>
      <c r="AB55" s="15"/>
      <c r="AC55" s="15"/>
    </row>
    <row r="56" spans="1:29" ht="30.75" customHeight="1" x14ac:dyDescent="0.2">
      <c r="A56" s="39" t="s">
        <v>110</v>
      </c>
      <c r="B56" s="14" t="s">
        <v>111</v>
      </c>
      <c r="C56" s="55">
        <f t="shared" si="8"/>
        <v>8.9039099999999998</v>
      </c>
      <c r="D56" s="55">
        <f t="shared" si="9"/>
        <v>8.9039099999999998</v>
      </c>
      <c r="E56" s="55">
        <f t="shared" si="10"/>
        <v>100</v>
      </c>
      <c r="F56" s="15"/>
      <c r="G56" s="15"/>
      <c r="H56" s="15"/>
      <c r="I56" s="15"/>
      <c r="J56" s="15"/>
      <c r="K56" s="15"/>
      <c r="L56" s="55"/>
      <c r="M56" s="55"/>
      <c r="N56" s="55"/>
      <c r="O56" s="55"/>
      <c r="P56" s="55"/>
      <c r="Q56" s="55"/>
      <c r="R56" s="55"/>
      <c r="S56" s="55"/>
      <c r="T56" s="55">
        <v>6.4055099999999996</v>
      </c>
      <c r="U56" s="55">
        <v>6.4055099999999996</v>
      </c>
      <c r="V56" s="55">
        <v>2.4984000000000002</v>
      </c>
      <c r="W56" s="55">
        <v>2.4984000000000002</v>
      </c>
      <c r="X56" s="15"/>
      <c r="Y56" s="15"/>
      <c r="Z56" s="15"/>
      <c r="AA56" s="15"/>
      <c r="AB56" s="15"/>
      <c r="AC56" s="15"/>
    </row>
    <row r="57" spans="1:29" ht="39.6" customHeight="1" x14ac:dyDescent="0.2">
      <c r="A57" s="39" t="s">
        <v>112</v>
      </c>
      <c r="B57" s="14" t="s">
        <v>113</v>
      </c>
      <c r="C57" s="55">
        <f t="shared" si="8"/>
        <v>4.0999999999999996</v>
      </c>
      <c r="D57" s="55">
        <f t="shared" si="9"/>
        <v>4.0592699999999997</v>
      </c>
      <c r="E57" s="55">
        <f t="shared" si="10"/>
        <v>99.006585365853667</v>
      </c>
      <c r="F57" s="15"/>
      <c r="G57" s="15"/>
      <c r="H57" s="15"/>
      <c r="I57" s="15"/>
      <c r="J57" s="15"/>
      <c r="K57" s="15"/>
      <c r="L57" s="55"/>
      <c r="M57" s="55"/>
      <c r="N57" s="55">
        <v>2.7</v>
      </c>
      <c r="O57" s="55">
        <f>0.8436+0.19825+0.648+0.58942+0.25+0.13</f>
        <v>2.6592699999999998</v>
      </c>
      <c r="P57" s="55"/>
      <c r="Q57" s="55"/>
      <c r="R57" s="55">
        <f>0.42+0.25</f>
        <v>0.66999999999999993</v>
      </c>
      <c r="S57" s="55">
        <f>0.42+0.25</f>
        <v>0.66999999999999993</v>
      </c>
      <c r="T57" s="55">
        <v>0.34</v>
      </c>
      <c r="U57" s="55">
        <v>0.34</v>
      </c>
      <c r="V57" s="55">
        <f>0.13+0.13+0.13</f>
        <v>0.39</v>
      </c>
      <c r="W57" s="55">
        <f>0.13+0.13+0.13</f>
        <v>0.39</v>
      </c>
      <c r="X57" s="15"/>
      <c r="Y57" s="15"/>
      <c r="Z57" s="15"/>
      <c r="AA57" s="15"/>
      <c r="AB57" s="15"/>
      <c r="AC57" s="15"/>
    </row>
    <row r="58" spans="1:29" ht="35.1" customHeight="1" x14ac:dyDescent="0.2">
      <c r="A58" s="39" t="s">
        <v>114</v>
      </c>
      <c r="B58" s="14" t="s">
        <v>115</v>
      </c>
      <c r="C58" s="55">
        <f t="shared" si="8"/>
        <v>0</v>
      </c>
      <c r="D58" s="55">
        <f t="shared" si="9"/>
        <v>0</v>
      </c>
      <c r="E58" s="55" t="e">
        <f t="shared" si="10"/>
        <v>#DIV/0!</v>
      </c>
      <c r="F58" s="15"/>
      <c r="G58" s="15"/>
      <c r="H58" s="15"/>
      <c r="I58" s="15"/>
      <c r="J58" s="15"/>
      <c r="K58" s="1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15"/>
      <c r="Y58" s="15"/>
      <c r="Z58" s="15"/>
      <c r="AA58" s="15"/>
      <c r="AB58" s="15"/>
      <c r="AC58" s="15"/>
    </row>
    <row r="59" spans="1:29" ht="31.5" x14ac:dyDescent="0.2">
      <c r="A59" s="39" t="s">
        <v>118</v>
      </c>
      <c r="B59" s="14" t="s">
        <v>119</v>
      </c>
      <c r="C59" s="55">
        <f t="shared" si="8"/>
        <v>0</v>
      </c>
      <c r="D59" s="55">
        <f t="shared" si="9"/>
        <v>0</v>
      </c>
      <c r="E59" s="55" t="e">
        <f t="shared" si="10"/>
        <v>#DIV/0!</v>
      </c>
      <c r="F59" s="15"/>
      <c r="G59" s="15"/>
      <c r="H59" s="15"/>
      <c r="I59" s="15"/>
      <c r="J59" s="15"/>
      <c r="K59" s="1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15"/>
      <c r="Y59" s="15"/>
      <c r="Z59" s="15"/>
      <c r="AA59" s="15"/>
      <c r="AB59" s="15"/>
      <c r="AC59" s="15"/>
    </row>
    <row r="60" spans="1:29" ht="31.5" x14ac:dyDescent="0.2">
      <c r="A60" s="39" t="s">
        <v>120</v>
      </c>
      <c r="B60" s="14" t="s">
        <v>121</v>
      </c>
      <c r="C60" s="55">
        <f t="shared" si="8"/>
        <v>3.9280599999999999</v>
      </c>
      <c r="D60" s="55">
        <f t="shared" si="9"/>
        <v>3.9280599999999999</v>
      </c>
      <c r="E60" s="55">
        <f t="shared" si="10"/>
        <v>100</v>
      </c>
      <c r="F60" s="15"/>
      <c r="G60" s="15"/>
      <c r="H60" s="15"/>
      <c r="I60" s="15"/>
      <c r="J60" s="15"/>
      <c r="K60" s="15"/>
      <c r="L60" s="55"/>
      <c r="M60" s="55"/>
      <c r="N60" s="55"/>
      <c r="O60" s="55"/>
      <c r="P60" s="55"/>
      <c r="Q60" s="55"/>
      <c r="R60" s="55">
        <v>3.9280599999999999</v>
      </c>
      <c r="S60" s="55">
        <v>3.9280599999999999</v>
      </c>
      <c r="T60" s="55"/>
      <c r="U60" s="55"/>
      <c r="V60" s="55"/>
      <c r="W60" s="55"/>
      <c r="X60" s="15"/>
      <c r="Y60" s="15"/>
      <c r="Z60" s="15"/>
      <c r="AA60" s="15"/>
      <c r="AB60" s="15"/>
      <c r="AC60" s="15"/>
    </row>
    <row r="61" spans="1:29" ht="31.5" x14ac:dyDescent="0.2">
      <c r="A61" s="39" t="s">
        <v>122</v>
      </c>
      <c r="B61" s="14" t="s">
        <v>123</v>
      </c>
      <c r="C61" s="55">
        <f t="shared" si="8"/>
        <v>0</v>
      </c>
      <c r="D61" s="55">
        <f t="shared" si="9"/>
        <v>0</v>
      </c>
      <c r="E61" s="55" t="e">
        <f t="shared" si="10"/>
        <v>#DIV/0!</v>
      </c>
      <c r="F61" s="15"/>
      <c r="G61" s="15"/>
      <c r="H61" s="15"/>
      <c r="I61" s="15"/>
      <c r="J61" s="15"/>
      <c r="K61" s="1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15"/>
      <c r="Y61" s="15"/>
      <c r="Z61" s="15"/>
      <c r="AA61" s="15"/>
      <c r="AB61" s="15"/>
      <c r="AC61" s="15"/>
    </row>
    <row r="62" spans="1:29" ht="26.25" customHeight="1" x14ac:dyDescent="0.2">
      <c r="A62" s="39" t="s">
        <v>124</v>
      </c>
      <c r="B62" s="14" t="s">
        <v>125</v>
      </c>
      <c r="C62" s="55">
        <f t="shared" si="8"/>
        <v>0</v>
      </c>
      <c r="D62" s="55">
        <f t="shared" si="9"/>
        <v>0</v>
      </c>
      <c r="E62" s="55" t="e">
        <f t="shared" si="10"/>
        <v>#DIV/0!</v>
      </c>
      <c r="F62" s="15"/>
      <c r="G62" s="15"/>
      <c r="H62" s="15"/>
      <c r="I62" s="15"/>
      <c r="J62" s="15"/>
      <c r="K62" s="1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15"/>
      <c r="Y62" s="15"/>
      <c r="Z62" s="15"/>
      <c r="AA62" s="15"/>
      <c r="AB62" s="15"/>
      <c r="AC62" s="15"/>
    </row>
    <row r="63" spans="1:29" ht="47.25" x14ac:dyDescent="0.2">
      <c r="A63" s="39" t="s">
        <v>126</v>
      </c>
      <c r="B63" s="14" t="s">
        <v>127</v>
      </c>
      <c r="C63" s="55">
        <f t="shared" si="8"/>
        <v>0</v>
      </c>
      <c r="D63" s="55">
        <f t="shared" si="9"/>
        <v>0</v>
      </c>
      <c r="E63" s="55" t="e">
        <f t="shared" si="10"/>
        <v>#DIV/0!</v>
      </c>
      <c r="F63" s="15"/>
      <c r="G63" s="15"/>
      <c r="H63" s="15"/>
      <c r="I63" s="15"/>
      <c r="J63" s="15"/>
      <c r="K63" s="1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15"/>
      <c r="Y63" s="15"/>
      <c r="Z63" s="15"/>
      <c r="AA63" s="15"/>
      <c r="AB63" s="15"/>
      <c r="AC63" s="15"/>
    </row>
    <row r="64" spans="1:29" ht="15.75" x14ac:dyDescent="0.2">
      <c r="A64" s="39" t="s">
        <v>128</v>
      </c>
      <c r="B64" s="14" t="s">
        <v>164</v>
      </c>
      <c r="C64" s="55">
        <f t="shared" si="8"/>
        <v>3</v>
      </c>
      <c r="D64" s="55">
        <f t="shared" si="9"/>
        <v>3</v>
      </c>
      <c r="E64" s="55">
        <f t="shared" si="10"/>
        <v>100</v>
      </c>
      <c r="F64" s="15"/>
      <c r="G64" s="15"/>
      <c r="H64" s="15"/>
      <c r="I64" s="15"/>
      <c r="J64" s="15"/>
      <c r="K64" s="15"/>
      <c r="L64" s="55"/>
      <c r="M64" s="55"/>
      <c r="N64" s="55"/>
      <c r="O64" s="55"/>
      <c r="P64" s="55"/>
      <c r="Q64" s="55"/>
      <c r="R64" s="55"/>
      <c r="S64" s="55"/>
      <c r="T64" s="55">
        <v>3</v>
      </c>
      <c r="U64" s="55">
        <v>3</v>
      </c>
      <c r="V64" s="55"/>
      <c r="W64" s="55"/>
      <c r="X64" s="15"/>
      <c r="Y64" s="15"/>
      <c r="Z64" s="15"/>
      <c r="AA64" s="15"/>
      <c r="AB64" s="15"/>
      <c r="AC64" s="15"/>
    </row>
    <row r="65" spans="1:29" ht="47.25" x14ac:dyDescent="0.2">
      <c r="A65" s="39" t="s">
        <v>130</v>
      </c>
      <c r="B65" s="14" t="s">
        <v>131</v>
      </c>
      <c r="C65" s="55">
        <f t="shared" si="8"/>
        <v>0</v>
      </c>
      <c r="D65" s="55">
        <f t="shared" si="9"/>
        <v>0</v>
      </c>
      <c r="E65" s="55" t="e">
        <f t="shared" si="10"/>
        <v>#DIV/0!</v>
      </c>
      <c r="F65" s="15"/>
      <c r="G65" s="15"/>
      <c r="H65" s="15"/>
      <c r="I65" s="15"/>
      <c r="J65" s="15"/>
      <c r="K65" s="1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15"/>
      <c r="Y65" s="15"/>
      <c r="Z65" s="15"/>
      <c r="AA65" s="15"/>
      <c r="AB65" s="15"/>
      <c r="AC65" s="15"/>
    </row>
    <row r="66" spans="1:29" ht="31.5" x14ac:dyDescent="0.2">
      <c r="A66" s="39" t="s">
        <v>132</v>
      </c>
      <c r="B66" s="14" t="s">
        <v>133</v>
      </c>
      <c r="C66" s="55">
        <f t="shared" si="8"/>
        <v>0</v>
      </c>
      <c r="D66" s="55">
        <f t="shared" si="9"/>
        <v>0</v>
      </c>
      <c r="E66" s="55" t="e">
        <f t="shared" si="10"/>
        <v>#DIV/0!</v>
      </c>
      <c r="F66" s="15"/>
      <c r="G66" s="15"/>
      <c r="H66" s="15"/>
      <c r="I66" s="15"/>
      <c r="J66" s="15"/>
      <c r="K66" s="1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15"/>
      <c r="Y66" s="15"/>
      <c r="Z66" s="15"/>
      <c r="AA66" s="15"/>
      <c r="AB66" s="15"/>
      <c r="AC66" s="15"/>
    </row>
    <row r="67" spans="1:29" ht="15.75" x14ac:dyDescent="0.2">
      <c r="A67" s="39" t="s">
        <v>134</v>
      </c>
      <c r="B67" s="14" t="s">
        <v>135</v>
      </c>
      <c r="C67" s="55">
        <f t="shared" si="8"/>
        <v>1</v>
      </c>
      <c r="D67" s="55">
        <f t="shared" si="9"/>
        <v>1</v>
      </c>
      <c r="E67" s="55">
        <f t="shared" si="10"/>
        <v>100</v>
      </c>
      <c r="F67" s="15"/>
      <c r="G67" s="15"/>
      <c r="H67" s="15"/>
      <c r="I67" s="15"/>
      <c r="J67" s="15"/>
      <c r="K67" s="15"/>
      <c r="L67" s="55"/>
      <c r="M67" s="55"/>
      <c r="N67" s="55"/>
      <c r="O67" s="55"/>
      <c r="P67" s="55"/>
      <c r="Q67" s="55"/>
      <c r="R67" s="55"/>
      <c r="S67" s="55"/>
      <c r="T67" s="55">
        <v>1</v>
      </c>
      <c r="U67" s="55">
        <v>1</v>
      </c>
      <c r="V67" s="55"/>
      <c r="W67" s="55"/>
      <c r="X67" s="15"/>
      <c r="Y67" s="15"/>
      <c r="Z67" s="15"/>
      <c r="AA67" s="15"/>
      <c r="AB67" s="15"/>
      <c r="AC67" s="15"/>
    </row>
    <row r="68" spans="1:29" ht="45" customHeight="1" x14ac:dyDescent="0.2">
      <c r="A68" s="39" t="s">
        <v>165</v>
      </c>
      <c r="B68" s="14" t="s">
        <v>166</v>
      </c>
      <c r="C68" s="55">
        <f t="shared" si="8"/>
        <v>19.28689</v>
      </c>
      <c r="D68" s="55">
        <f t="shared" si="9"/>
        <v>18.234179999999999</v>
      </c>
      <c r="E68" s="55">
        <f t="shared" si="10"/>
        <v>94.541836449526073</v>
      </c>
      <c r="F68" s="15"/>
      <c r="G68" s="15"/>
      <c r="H68" s="15"/>
      <c r="I68" s="15"/>
      <c r="J68" s="15"/>
      <c r="K68" s="15"/>
      <c r="L68" s="55"/>
      <c r="M68" s="55"/>
      <c r="N68" s="55"/>
      <c r="O68" s="55"/>
      <c r="P68" s="55"/>
      <c r="Q68" s="55"/>
      <c r="R68" s="55">
        <f>0.15033+0.18+17.90385-7.94729</f>
        <v>10.28689</v>
      </c>
      <c r="S68" s="55">
        <f>0.15033+0.18+17.90385</f>
        <v>18.234179999999999</v>
      </c>
      <c r="T68" s="55"/>
      <c r="U68" s="55"/>
      <c r="V68" s="55">
        <v>9</v>
      </c>
      <c r="W68" s="55"/>
      <c r="X68" s="15"/>
      <c r="Y68" s="15"/>
      <c r="Z68" s="15"/>
      <c r="AA68" s="15"/>
      <c r="AB68" s="15"/>
      <c r="AC68" s="15"/>
    </row>
    <row r="69" spans="1:29" ht="35.25" customHeight="1" x14ac:dyDescent="0.2">
      <c r="A69" s="40" t="s">
        <v>136</v>
      </c>
      <c r="B69" s="17" t="s">
        <v>137</v>
      </c>
      <c r="C69" s="54">
        <f t="shared" si="8"/>
        <v>0</v>
      </c>
      <c r="D69" s="54">
        <f t="shared" si="9"/>
        <v>0</v>
      </c>
      <c r="E69" s="54" t="e">
        <f t="shared" si="10"/>
        <v>#DIV/0!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54">
        <v>0</v>
      </c>
      <c r="M69" s="54">
        <v>0</v>
      </c>
      <c r="N69" s="54">
        <v>0</v>
      </c>
      <c r="O69" s="54">
        <v>0</v>
      </c>
      <c r="P69" s="54">
        <v>0</v>
      </c>
      <c r="Q69" s="54">
        <v>0</v>
      </c>
      <c r="R69" s="54">
        <v>0</v>
      </c>
      <c r="S69" s="54">
        <v>0</v>
      </c>
      <c r="T69" s="54">
        <v>0</v>
      </c>
      <c r="U69" s="54">
        <v>0</v>
      </c>
      <c r="V69" s="54">
        <v>0</v>
      </c>
      <c r="W69" s="54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</row>
    <row r="70" spans="1:29" ht="31.5" customHeight="1" x14ac:dyDescent="0.2">
      <c r="A70" s="40" t="s">
        <v>138</v>
      </c>
      <c r="B70" s="17" t="s">
        <v>139</v>
      </c>
      <c r="C70" s="54">
        <f t="shared" si="8"/>
        <v>0</v>
      </c>
      <c r="D70" s="54">
        <f t="shared" si="9"/>
        <v>0</v>
      </c>
      <c r="E70" s="54" t="e">
        <f t="shared" si="10"/>
        <v>#DIV/0!</v>
      </c>
      <c r="F70" s="11">
        <f t="shared" ref="F70:AC70" si="11">SUM(F72:F75)</f>
        <v>0</v>
      </c>
      <c r="G70" s="11">
        <f t="shared" si="11"/>
        <v>0</v>
      </c>
      <c r="H70" s="11">
        <f t="shared" si="11"/>
        <v>0</v>
      </c>
      <c r="I70" s="11">
        <f t="shared" si="11"/>
        <v>0</v>
      </c>
      <c r="J70" s="11">
        <f t="shared" si="11"/>
        <v>0</v>
      </c>
      <c r="K70" s="11">
        <f t="shared" si="11"/>
        <v>0</v>
      </c>
      <c r="L70" s="54">
        <f t="shared" si="11"/>
        <v>0</v>
      </c>
      <c r="M70" s="54">
        <f t="shared" si="11"/>
        <v>0</v>
      </c>
      <c r="N70" s="54">
        <f t="shared" si="11"/>
        <v>0</v>
      </c>
      <c r="O70" s="54">
        <f t="shared" si="11"/>
        <v>0</v>
      </c>
      <c r="P70" s="54">
        <f t="shared" si="11"/>
        <v>0</v>
      </c>
      <c r="Q70" s="54">
        <f t="shared" si="11"/>
        <v>0</v>
      </c>
      <c r="R70" s="54">
        <f t="shared" si="11"/>
        <v>0</v>
      </c>
      <c r="S70" s="54">
        <f t="shared" si="11"/>
        <v>0</v>
      </c>
      <c r="T70" s="54">
        <f t="shared" si="11"/>
        <v>0</v>
      </c>
      <c r="U70" s="54">
        <f t="shared" si="11"/>
        <v>0</v>
      </c>
      <c r="V70" s="54">
        <f t="shared" si="11"/>
        <v>0</v>
      </c>
      <c r="W70" s="54">
        <f t="shared" si="11"/>
        <v>0</v>
      </c>
      <c r="X70" s="11">
        <f t="shared" si="11"/>
        <v>0</v>
      </c>
      <c r="Y70" s="11">
        <f t="shared" si="11"/>
        <v>0</v>
      </c>
      <c r="Z70" s="11">
        <f t="shared" si="11"/>
        <v>0</v>
      </c>
      <c r="AA70" s="11">
        <f t="shared" si="11"/>
        <v>0</v>
      </c>
      <c r="AB70" s="11">
        <f t="shared" si="11"/>
        <v>0</v>
      </c>
      <c r="AC70" s="11">
        <f t="shared" si="11"/>
        <v>0</v>
      </c>
    </row>
    <row r="71" spans="1:29" ht="15.75" x14ac:dyDescent="0.2">
      <c r="A71" s="39"/>
      <c r="B71" s="14" t="s">
        <v>140</v>
      </c>
      <c r="C71" s="55"/>
      <c r="D71" s="55"/>
      <c r="E71" s="55"/>
      <c r="F71" s="15"/>
      <c r="G71" s="15"/>
      <c r="H71" s="15"/>
      <c r="I71" s="15"/>
      <c r="J71" s="15"/>
      <c r="K71" s="1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15"/>
      <c r="Y71" s="15"/>
      <c r="Z71" s="15"/>
      <c r="AA71" s="15"/>
      <c r="AB71" s="15"/>
      <c r="AC71" s="15"/>
    </row>
    <row r="72" spans="1:29" ht="15.75" x14ac:dyDescent="0.2">
      <c r="A72" s="39" t="s">
        <v>141</v>
      </c>
      <c r="B72" s="14" t="s">
        <v>142</v>
      </c>
      <c r="C72" s="55">
        <f t="shared" ref="C72:D77" si="12">F72+H72+J72+L72+N72+P72+R72+T72+V72+X72+Z72+AB72</f>
        <v>0</v>
      </c>
      <c r="D72" s="55">
        <f t="shared" si="12"/>
        <v>0</v>
      </c>
      <c r="E72" s="55" t="e">
        <f t="shared" ref="E72:E77" si="13">D72/C72*100</f>
        <v>#DIV/0!</v>
      </c>
      <c r="F72" s="15"/>
      <c r="G72" s="15"/>
      <c r="H72" s="15"/>
      <c r="I72" s="15"/>
      <c r="J72" s="15"/>
      <c r="K72" s="1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15"/>
      <c r="Y72" s="15"/>
      <c r="Z72" s="15"/>
      <c r="AA72" s="15"/>
      <c r="AB72" s="15"/>
      <c r="AC72" s="15"/>
    </row>
    <row r="73" spans="1:29" s="20" customFormat="1" ht="18" x14ac:dyDescent="0.25">
      <c r="A73" s="39" t="s">
        <v>143</v>
      </c>
      <c r="B73" s="14" t="s">
        <v>144</v>
      </c>
      <c r="C73" s="55">
        <f t="shared" si="12"/>
        <v>0</v>
      </c>
      <c r="D73" s="55">
        <f t="shared" si="12"/>
        <v>0</v>
      </c>
      <c r="E73" s="55" t="e">
        <f t="shared" si="13"/>
        <v>#DIV/0!</v>
      </c>
      <c r="F73" s="15"/>
      <c r="G73" s="15"/>
      <c r="H73" s="15"/>
      <c r="I73" s="15"/>
      <c r="J73" s="15"/>
      <c r="K73" s="1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15"/>
      <c r="Y73" s="15"/>
      <c r="Z73" s="15"/>
      <c r="AA73" s="15"/>
      <c r="AB73" s="15"/>
      <c r="AC73" s="15"/>
    </row>
    <row r="74" spans="1:29" s="20" customFormat="1" ht="18" x14ac:dyDescent="0.25">
      <c r="A74" s="39" t="s">
        <v>145</v>
      </c>
      <c r="B74" s="14" t="s">
        <v>146</v>
      </c>
      <c r="C74" s="55">
        <f t="shared" si="12"/>
        <v>0</v>
      </c>
      <c r="D74" s="55">
        <f t="shared" si="12"/>
        <v>0</v>
      </c>
      <c r="E74" s="55" t="e">
        <f t="shared" si="13"/>
        <v>#DIV/0!</v>
      </c>
      <c r="F74" s="15"/>
      <c r="G74" s="15"/>
      <c r="H74" s="15"/>
      <c r="I74" s="15"/>
      <c r="J74" s="15"/>
      <c r="K74" s="1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15"/>
      <c r="Y74" s="15"/>
      <c r="Z74" s="15"/>
      <c r="AA74" s="15"/>
      <c r="AB74" s="15"/>
      <c r="AC74" s="15"/>
    </row>
    <row r="75" spans="1:29" s="20" customFormat="1" ht="18" x14ac:dyDescent="0.25">
      <c r="A75" s="39" t="s">
        <v>147</v>
      </c>
      <c r="B75" s="14" t="s">
        <v>148</v>
      </c>
      <c r="C75" s="55">
        <f t="shared" si="12"/>
        <v>0</v>
      </c>
      <c r="D75" s="55">
        <f t="shared" si="12"/>
        <v>0</v>
      </c>
      <c r="E75" s="55" t="e">
        <f t="shared" si="13"/>
        <v>#DIV/0!</v>
      </c>
      <c r="F75" s="15"/>
      <c r="G75" s="15"/>
      <c r="H75" s="15"/>
      <c r="I75" s="15"/>
      <c r="J75" s="15"/>
      <c r="K75" s="1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15"/>
      <c r="Y75" s="15"/>
      <c r="Z75" s="15"/>
      <c r="AA75" s="15"/>
      <c r="AB75" s="15"/>
      <c r="AC75" s="15"/>
    </row>
    <row r="76" spans="1:29" s="20" customFormat="1" ht="63" customHeight="1" x14ac:dyDescent="0.25">
      <c r="A76" s="40" t="s">
        <v>149</v>
      </c>
      <c r="B76" s="17" t="s">
        <v>150</v>
      </c>
      <c r="C76" s="54">
        <f t="shared" si="12"/>
        <v>9.68</v>
      </c>
      <c r="D76" s="54">
        <f t="shared" si="12"/>
        <v>9.5760000000000005</v>
      </c>
      <c r="E76" s="54">
        <f t="shared" si="13"/>
        <v>98.925619834710758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54">
        <v>0</v>
      </c>
      <c r="M76" s="54">
        <v>0</v>
      </c>
      <c r="N76" s="54">
        <v>7.68</v>
      </c>
      <c r="O76" s="54">
        <v>7.68</v>
      </c>
      <c r="P76" s="54">
        <v>0</v>
      </c>
      <c r="Q76" s="54">
        <v>0</v>
      </c>
      <c r="R76" s="54">
        <v>0</v>
      </c>
      <c r="S76" s="54">
        <v>0</v>
      </c>
      <c r="T76" s="54">
        <v>2</v>
      </c>
      <c r="U76" s="54">
        <v>0.48</v>
      </c>
      <c r="V76" s="54">
        <v>0</v>
      </c>
      <c r="W76" s="54">
        <v>1.4159999999999999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</row>
    <row r="77" spans="1:29" s="20" customFormat="1" ht="19.149999999999999" customHeight="1" x14ac:dyDescent="0.25">
      <c r="A77" s="40" t="s">
        <v>151</v>
      </c>
      <c r="B77" s="17" t="s">
        <v>152</v>
      </c>
      <c r="C77" s="54">
        <f t="shared" si="12"/>
        <v>0</v>
      </c>
      <c r="D77" s="54">
        <f t="shared" si="12"/>
        <v>0</v>
      </c>
      <c r="E77" s="54" t="e">
        <f t="shared" si="13"/>
        <v>#DIV/0!</v>
      </c>
      <c r="F77" s="11">
        <f t="shared" ref="F77:AC77" si="14">SUM(F79:F80)</f>
        <v>0</v>
      </c>
      <c r="G77" s="11">
        <f t="shared" si="14"/>
        <v>0</v>
      </c>
      <c r="H77" s="11">
        <f t="shared" si="14"/>
        <v>0</v>
      </c>
      <c r="I77" s="11">
        <f t="shared" si="14"/>
        <v>0</v>
      </c>
      <c r="J77" s="11">
        <f t="shared" si="14"/>
        <v>0</v>
      </c>
      <c r="K77" s="11">
        <f t="shared" si="14"/>
        <v>0</v>
      </c>
      <c r="L77" s="54">
        <f t="shared" si="14"/>
        <v>0</v>
      </c>
      <c r="M77" s="54">
        <f t="shared" si="14"/>
        <v>0</v>
      </c>
      <c r="N77" s="54">
        <f t="shared" si="14"/>
        <v>0</v>
      </c>
      <c r="O77" s="54">
        <f t="shared" si="14"/>
        <v>0</v>
      </c>
      <c r="P77" s="54">
        <f t="shared" si="14"/>
        <v>0</v>
      </c>
      <c r="Q77" s="54">
        <f t="shared" si="14"/>
        <v>0</v>
      </c>
      <c r="R77" s="54">
        <f t="shared" si="14"/>
        <v>0</v>
      </c>
      <c r="S77" s="54">
        <f t="shared" si="14"/>
        <v>0</v>
      </c>
      <c r="T77" s="54">
        <f t="shared" si="14"/>
        <v>0</v>
      </c>
      <c r="U77" s="54">
        <f t="shared" si="14"/>
        <v>0</v>
      </c>
      <c r="V77" s="54">
        <f t="shared" si="14"/>
        <v>0</v>
      </c>
      <c r="W77" s="54">
        <f t="shared" si="14"/>
        <v>0</v>
      </c>
      <c r="X77" s="11">
        <f t="shared" si="14"/>
        <v>0</v>
      </c>
      <c r="Y77" s="11">
        <f t="shared" si="14"/>
        <v>0</v>
      </c>
      <c r="Z77" s="11">
        <f t="shared" si="14"/>
        <v>0</v>
      </c>
      <c r="AA77" s="11">
        <f t="shared" si="14"/>
        <v>0</v>
      </c>
      <c r="AB77" s="11">
        <f t="shared" si="14"/>
        <v>0</v>
      </c>
      <c r="AC77" s="11">
        <f t="shared" si="14"/>
        <v>0</v>
      </c>
    </row>
    <row r="78" spans="1:29" s="20" customFormat="1" ht="18" x14ac:dyDescent="0.25">
      <c r="A78" s="39"/>
      <c r="B78" s="14" t="s">
        <v>140</v>
      </c>
      <c r="C78" s="55"/>
      <c r="D78" s="55"/>
      <c r="E78" s="55"/>
      <c r="F78" s="15"/>
      <c r="G78" s="15"/>
      <c r="H78" s="15"/>
      <c r="I78" s="15"/>
      <c r="J78" s="15"/>
      <c r="K78" s="1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15"/>
      <c r="Y78" s="15"/>
      <c r="Z78" s="15"/>
      <c r="AA78" s="15"/>
      <c r="AB78" s="15"/>
      <c r="AC78" s="15"/>
    </row>
    <row r="79" spans="1:29" s="20" customFormat="1" ht="31.5" x14ac:dyDescent="0.25">
      <c r="A79" s="39" t="s">
        <v>153</v>
      </c>
      <c r="B79" s="14" t="s">
        <v>154</v>
      </c>
      <c r="C79" s="55">
        <f t="shared" ref="C79:D81" si="15">F79+H79+J79+L79+N79+P79+R79+T79+V79+X79+Z79+AB79</f>
        <v>0</v>
      </c>
      <c r="D79" s="55">
        <f t="shared" si="15"/>
        <v>0</v>
      </c>
      <c r="E79" s="55" t="e">
        <f>D79/C79*100</f>
        <v>#DIV/0!</v>
      </c>
      <c r="F79" s="15"/>
      <c r="G79" s="15"/>
      <c r="H79" s="15"/>
      <c r="I79" s="15"/>
      <c r="J79" s="15"/>
      <c r="K79" s="1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15"/>
      <c r="Y79" s="15"/>
      <c r="Z79" s="15"/>
      <c r="AA79" s="15"/>
      <c r="AB79" s="15"/>
      <c r="AC79" s="15"/>
    </row>
    <row r="80" spans="1:29" s="20" customFormat="1" ht="18" x14ac:dyDescent="0.25">
      <c r="A80" s="39" t="s">
        <v>155</v>
      </c>
      <c r="B80" s="14" t="s">
        <v>156</v>
      </c>
      <c r="C80" s="55">
        <f t="shared" si="15"/>
        <v>0</v>
      </c>
      <c r="D80" s="55">
        <f t="shared" si="15"/>
        <v>0</v>
      </c>
      <c r="E80" s="55" t="e">
        <f>D80/C80*100</f>
        <v>#DIV/0!</v>
      </c>
      <c r="F80" s="15"/>
      <c r="G80" s="15"/>
      <c r="H80" s="15"/>
      <c r="I80" s="15"/>
      <c r="J80" s="15"/>
      <c r="K80" s="1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15"/>
      <c r="Y80" s="15"/>
      <c r="Z80" s="15"/>
      <c r="AA80" s="15"/>
      <c r="AB80" s="15"/>
      <c r="AC80" s="15"/>
    </row>
    <row r="81" spans="1:29" s="20" customFormat="1" ht="18" x14ac:dyDescent="0.25">
      <c r="A81" s="40" t="s">
        <v>157</v>
      </c>
      <c r="B81" s="17" t="s">
        <v>158</v>
      </c>
      <c r="C81" s="54">
        <f t="shared" si="15"/>
        <v>0</v>
      </c>
      <c r="D81" s="54">
        <f t="shared" si="15"/>
        <v>0</v>
      </c>
      <c r="E81" s="54" t="e">
        <f>D81/C81*100</f>
        <v>#DIV/0!</v>
      </c>
      <c r="F81" s="11"/>
      <c r="G81" s="11">
        <v>0</v>
      </c>
      <c r="H81" s="11"/>
      <c r="I81" s="11">
        <v>0</v>
      </c>
      <c r="J81" s="11"/>
      <c r="K81" s="11"/>
      <c r="L81" s="54"/>
      <c r="M81" s="54"/>
      <c r="N81" s="54"/>
      <c r="O81" s="54"/>
      <c r="P81" s="54"/>
      <c r="Q81" s="54"/>
      <c r="R81" s="54">
        <v>0</v>
      </c>
      <c r="S81" s="54">
        <v>0</v>
      </c>
      <c r="T81" s="54">
        <v>0</v>
      </c>
      <c r="U81" s="54">
        <v>0</v>
      </c>
      <c r="V81" s="54">
        <v>0</v>
      </c>
      <c r="W81" s="54">
        <v>0</v>
      </c>
      <c r="X81" s="2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</row>
    <row r="82" spans="1:29" s="20" customFormat="1" ht="36" customHeight="1" x14ac:dyDescent="0.25">
      <c r="A82" s="39"/>
      <c r="B82" s="22" t="s">
        <v>159</v>
      </c>
      <c r="C82" s="57">
        <f t="shared" ref="C82:AC82" si="16">C9+C10+C11+C25+C37+C38+C69+C70+C76+C77+C81</f>
        <v>25327.370559999999</v>
      </c>
      <c r="D82" s="57">
        <f t="shared" si="16"/>
        <v>18699.137070000001</v>
      </c>
      <c r="E82" s="54">
        <f>D82/C82*100</f>
        <v>73.829760676111817</v>
      </c>
      <c r="F82" s="23">
        <f t="shared" si="16"/>
        <v>0</v>
      </c>
      <c r="G82" s="23">
        <f t="shared" si="16"/>
        <v>0</v>
      </c>
      <c r="H82" s="23">
        <f t="shared" si="16"/>
        <v>0</v>
      </c>
      <c r="I82" s="23">
        <f t="shared" si="16"/>
        <v>0</v>
      </c>
      <c r="J82" s="23">
        <f t="shared" si="16"/>
        <v>0</v>
      </c>
      <c r="K82" s="23">
        <f t="shared" si="16"/>
        <v>0</v>
      </c>
      <c r="L82" s="57">
        <f t="shared" si="16"/>
        <v>4221.2284099999997</v>
      </c>
      <c r="M82" s="57">
        <f t="shared" si="16"/>
        <v>2798.4516399999998</v>
      </c>
      <c r="N82" s="57">
        <f t="shared" si="16"/>
        <v>4228.9084199999998</v>
      </c>
      <c r="O82" s="57">
        <f t="shared" si="16"/>
        <v>2615.5476899999994</v>
      </c>
      <c r="P82" s="57">
        <f t="shared" si="16"/>
        <v>4213.5484200000001</v>
      </c>
      <c r="Q82" s="57">
        <f t="shared" si="16"/>
        <v>3253.1447099999996</v>
      </c>
      <c r="R82" s="57">
        <f t="shared" si="16"/>
        <v>4221.2284399999999</v>
      </c>
      <c r="S82" s="57">
        <f t="shared" si="16"/>
        <v>3430.4581200000002</v>
      </c>
      <c r="T82" s="57">
        <f t="shared" si="16"/>
        <v>4221.2284200000004</v>
      </c>
      <c r="U82" s="57">
        <f t="shared" si="16"/>
        <v>3580.66111</v>
      </c>
      <c r="V82" s="57">
        <f t="shared" si="16"/>
        <v>4221.2284499999996</v>
      </c>
      <c r="W82" s="57">
        <f t="shared" si="16"/>
        <v>3020.8739499999997</v>
      </c>
      <c r="X82" s="23">
        <f t="shared" si="16"/>
        <v>0</v>
      </c>
      <c r="Y82" s="23">
        <f t="shared" si="16"/>
        <v>-5.0000000000000002E-5</v>
      </c>
      <c r="Z82" s="23">
        <f t="shared" si="16"/>
        <v>0</v>
      </c>
      <c r="AA82" s="23">
        <f t="shared" si="16"/>
        <v>-5.0000000000000002E-5</v>
      </c>
      <c r="AB82" s="23">
        <f t="shared" si="16"/>
        <v>0</v>
      </c>
      <c r="AC82" s="23">
        <f t="shared" si="16"/>
        <v>-5.0000000000000002E-5</v>
      </c>
    </row>
    <row r="83" spans="1:29" s="20" customFormat="1" ht="18" x14ac:dyDescent="0.25">
      <c r="A83" s="42"/>
      <c r="B83" s="2"/>
      <c r="C83" s="32"/>
      <c r="D83" s="33"/>
      <c r="E83" s="32"/>
      <c r="F83" s="43"/>
      <c r="G83" s="34"/>
      <c r="H83" s="43"/>
      <c r="I83" s="32"/>
      <c r="J83" s="43"/>
      <c r="K83" s="34"/>
      <c r="L83" s="25"/>
      <c r="M83" s="19"/>
      <c r="N83" s="25"/>
      <c r="O83" s="19"/>
      <c r="P83" s="25"/>
      <c r="Q83" s="19"/>
      <c r="R83" s="25"/>
      <c r="S83" s="19"/>
      <c r="T83" s="25"/>
      <c r="U83" s="19"/>
      <c r="V83" s="25"/>
      <c r="W83" s="19"/>
      <c r="X83" s="25"/>
      <c r="Y83" s="19"/>
      <c r="Z83" s="25"/>
      <c r="AA83" s="19"/>
      <c r="AB83" s="25"/>
    </row>
    <row r="84" spans="1:29" s="20" customFormat="1" ht="18.75" x14ac:dyDescent="0.3">
      <c r="A84" s="42"/>
      <c r="B84" s="6" t="s">
        <v>160</v>
      </c>
      <c r="C84" s="44"/>
      <c r="D84" s="33"/>
      <c r="E84" s="45"/>
      <c r="F84" s="32"/>
      <c r="G84" s="46" t="s">
        <v>161</v>
      </c>
      <c r="H84" s="32"/>
      <c r="I84" s="32"/>
      <c r="J84" s="32"/>
      <c r="K84" s="32"/>
      <c r="L84" s="19"/>
      <c r="M84" s="47"/>
      <c r="N84" s="19"/>
      <c r="O84" s="19"/>
      <c r="P84" s="19"/>
      <c r="Q84" s="26"/>
      <c r="R84" s="19"/>
      <c r="S84" s="26"/>
      <c r="T84" s="19"/>
      <c r="U84" s="26"/>
      <c r="V84" s="19"/>
      <c r="W84" s="26"/>
      <c r="X84" s="19"/>
      <c r="Y84" s="26"/>
      <c r="Z84" s="19"/>
      <c r="AA84" s="26"/>
      <c r="AB84" s="19"/>
      <c r="AC84" s="48"/>
    </row>
    <row r="85" spans="1:29" s="20" customFormat="1" ht="16.5" customHeight="1" x14ac:dyDescent="0.25">
      <c r="A85" s="42"/>
      <c r="B85" s="2"/>
      <c r="C85" s="33"/>
      <c r="D85" s="33"/>
      <c r="E85" s="49" t="s">
        <v>162</v>
      </c>
      <c r="F85" s="32"/>
      <c r="G85" s="32"/>
      <c r="H85" s="32"/>
      <c r="I85" s="33"/>
      <c r="J85" s="32"/>
      <c r="K85" s="32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</row>
    <row r="86" spans="1:29" s="20" customFormat="1" ht="18" x14ac:dyDescent="0.25">
      <c r="A86" s="42"/>
      <c r="B86" s="2"/>
      <c r="C86" s="32"/>
      <c r="D86" s="32"/>
      <c r="E86" s="32"/>
      <c r="F86" s="50"/>
      <c r="G86" s="50"/>
      <c r="H86" s="50"/>
      <c r="I86" s="50"/>
      <c r="J86" s="50"/>
      <c r="K86" s="50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19"/>
      <c r="Y86" s="19"/>
      <c r="Z86" s="19"/>
      <c r="AA86" s="19"/>
      <c r="AB86" s="19"/>
      <c r="AC86" s="51"/>
    </row>
    <row r="87" spans="1:29" s="20" customFormat="1" ht="18" x14ac:dyDescent="0.25">
      <c r="A87" s="42"/>
      <c r="B87" s="2"/>
      <c r="C87" s="32"/>
      <c r="D87" s="52"/>
      <c r="E87" s="32"/>
      <c r="F87" s="34"/>
      <c r="G87" s="34"/>
      <c r="H87" s="34"/>
      <c r="I87" s="34"/>
      <c r="J87" s="34"/>
      <c r="K87" s="34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51"/>
    </row>
    <row r="88" spans="1:29" s="20" customFormat="1" ht="38.25" customHeight="1" x14ac:dyDescent="0.25">
      <c r="A88" s="32"/>
      <c r="B88" s="2"/>
      <c r="C88" s="32"/>
      <c r="D88" s="32"/>
      <c r="E88" s="32"/>
      <c r="F88" s="32"/>
      <c r="G88" s="32"/>
      <c r="H88" s="32"/>
      <c r="I88" s="32"/>
      <c r="J88" s="32"/>
      <c r="K88" s="32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</row>
    <row r="89" spans="1:29" s="20" customFormat="1" ht="18" x14ac:dyDescent="0.25">
      <c r="A89" s="32"/>
      <c r="B89" s="2"/>
      <c r="C89" s="32"/>
      <c r="D89" s="32"/>
      <c r="E89" s="32"/>
      <c r="F89" s="32"/>
      <c r="G89" s="32"/>
      <c r="H89" s="32"/>
      <c r="I89" s="32"/>
      <c r="J89" s="32"/>
      <c r="K89" s="32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</row>
    <row r="90" spans="1:29" s="20" customFormat="1" ht="40.5" customHeight="1" x14ac:dyDescent="0.25">
      <c r="A90" s="32"/>
      <c r="B90" s="2"/>
      <c r="C90" s="32"/>
      <c r="D90" s="32"/>
      <c r="E90" s="32"/>
      <c r="F90" s="32"/>
      <c r="G90" s="32"/>
      <c r="H90" s="32"/>
      <c r="I90" s="32"/>
      <c r="J90" s="32"/>
      <c r="K90" s="32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</row>
    <row r="91" spans="1:29" s="20" customFormat="1" ht="18" x14ac:dyDescent="0.25">
      <c r="B91" s="29"/>
      <c r="C91" s="53"/>
      <c r="D91" s="53"/>
      <c r="E91" s="53"/>
      <c r="F91" s="53"/>
      <c r="G91" s="53"/>
      <c r="H91" s="53"/>
      <c r="I91" s="53"/>
      <c r="J91" s="53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</row>
    <row r="92" spans="1:29" s="20" customFormat="1" ht="18" x14ac:dyDescent="0.25">
      <c r="B92" s="29"/>
      <c r="C92" s="53"/>
      <c r="D92" s="53"/>
      <c r="E92" s="53"/>
      <c r="F92" s="53"/>
      <c r="G92" s="53"/>
      <c r="H92" s="53"/>
      <c r="I92" s="53"/>
      <c r="J92" s="53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</row>
    <row r="93" spans="1:29" s="20" customFormat="1" ht="18" x14ac:dyDescent="0.25">
      <c r="B93" s="29"/>
      <c r="C93" s="53"/>
      <c r="D93" s="53"/>
      <c r="E93" s="53"/>
      <c r="F93" s="53"/>
      <c r="G93" s="53"/>
      <c r="H93" s="53"/>
      <c r="I93" s="53"/>
      <c r="J93" s="53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</row>
    <row r="94" spans="1:29" x14ac:dyDescent="0.2">
      <c r="B94" s="29"/>
      <c r="C94" s="53"/>
      <c r="D94" s="53"/>
      <c r="E94" s="53"/>
      <c r="F94" s="53"/>
      <c r="G94" s="53"/>
      <c r="H94" s="53"/>
      <c r="I94" s="53"/>
      <c r="J94" s="53"/>
    </row>
    <row r="95" spans="1:29" x14ac:dyDescent="0.2">
      <c r="B95" s="29"/>
      <c r="C95" s="53"/>
      <c r="D95" s="53"/>
      <c r="E95" s="53"/>
      <c r="F95" s="53"/>
      <c r="G95" s="53"/>
      <c r="H95" s="53"/>
      <c r="I95" s="53"/>
      <c r="J95" s="53"/>
    </row>
    <row r="96" spans="1:29" x14ac:dyDescent="0.2">
      <c r="B96" s="29"/>
      <c r="C96" s="53"/>
      <c r="D96" s="53"/>
      <c r="E96" s="53"/>
      <c r="F96" s="53"/>
      <c r="G96" s="53"/>
      <c r="H96" s="53"/>
      <c r="I96" s="53"/>
      <c r="J96" s="53"/>
    </row>
    <row r="97" spans="2:10" x14ac:dyDescent="0.2">
      <c r="B97" s="29"/>
      <c r="C97" s="53"/>
      <c r="D97" s="53"/>
      <c r="E97" s="53"/>
      <c r="F97" s="53"/>
      <c r="G97" s="53"/>
      <c r="H97" s="53"/>
      <c r="I97" s="53"/>
      <c r="J97" s="53"/>
    </row>
    <row r="98" spans="2:10" x14ac:dyDescent="0.2">
      <c r="B98" s="29"/>
      <c r="C98" s="53"/>
      <c r="D98" s="53"/>
      <c r="E98" s="53"/>
      <c r="F98" s="53"/>
      <c r="G98" s="53"/>
      <c r="H98" s="53"/>
      <c r="I98" s="53"/>
      <c r="J98" s="53"/>
    </row>
    <row r="99" spans="2:10" x14ac:dyDescent="0.2">
      <c r="B99" s="29"/>
      <c r="C99" s="53"/>
      <c r="D99" s="53"/>
      <c r="E99" s="53"/>
      <c r="F99" s="53"/>
      <c r="G99" s="53"/>
      <c r="H99" s="53"/>
      <c r="I99" s="53"/>
      <c r="J99" s="53"/>
    </row>
    <row r="100" spans="2:10" x14ac:dyDescent="0.2">
      <c r="B100" s="29"/>
      <c r="C100" s="53"/>
      <c r="D100" s="53"/>
      <c r="E100" s="53"/>
      <c r="F100" s="53"/>
      <c r="G100" s="53"/>
      <c r="H100" s="53"/>
      <c r="I100" s="53"/>
      <c r="J100" s="53"/>
    </row>
    <row r="101" spans="2:10" x14ac:dyDescent="0.2">
      <c r="B101" s="29"/>
      <c r="C101" s="53"/>
      <c r="D101" s="53"/>
      <c r="E101" s="53"/>
      <c r="F101" s="53"/>
      <c r="G101" s="53"/>
      <c r="H101" s="53"/>
      <c r="I101" s="53"/>
      <c r="J101" s="53"/>
    </row>
    <row r="102" spans="2:10" x14ac:dyDescent="0.2">
      <c r="B102" s="29"/>
      <c r="C102" s="53"/>
      <c r="D102" s="53"/>
      <c r="E102" s="53"/>
      <c r="F102" s="53"/>
      <c r="G102" s="53"/>
      <c r="H102" s="53"/>
      <c r="I102" s="53"/>
      <c r="J102" s="53"/>
    </row>
    <row r="103" spans="2:10" x14ac:dyDescent="0.2">
      <c r="B103" s="29"/>
      <c r="C103" s="53"/>
      <c r="D103" s="53"/>
      <c r="E103" s="53"/>
      <c r="F103" s="53"/>
      <c r="G103" s="53"/>
      <c r="H103" s="53"/>
      <c r="I103" s="53"/>
      <c r="J103" s="53"/>
    </row>
    <row r="104" spans="2:10" x14ac:dyDescent="0.2">
      <c r="B104" s="29"/>
      <c r="C104" s="53"/>
      <c r="D104" s="53"/>
      <c r="E104" s="53"/>
      <c r="F104" s="53"/>
      <c r="G104" s="53"/>
      <c r="H104" s="53"/>
      <c r="I104" s="53"/>
      <c r="J104" s="53"/>
    </row>
    <row r="105" spans="2:10" x14ac:dyDescent="0.2">
      <c r="B105" s="29"/>
      <c r="C105" s="53"/>
      <c r="D105" s="53"/>
      <c r="E105" s="53"/>
      <c r="F105" s="53"/>
      <c r="G105" s="53"/>
      <c r="H105" s="53"/>
      <c r="I105" s="53"/>
      <c r="J105" s="53"/>
    </row>
    <row r="106" spans="2:10" x14ac:dyDescent="0.2">
      <c r="B106" s="29"/>
      <c r="C106" s="53"/>
      <c r="D106" s="53"/>
      <c r="E106" s="53"/>
      <c r="F106" s="53"/>
      <c r="G106" s="53"/>
      <c r="H106" s="53"/>
      <c r="I106" s="53"/>
      <c r="J106" s="53"/>
    </row>
    <row r="107" spans="2:10" x14ac:dyDescent="0.2">
      <c r="B107" s="29"/>
      <c r="C107" s="53"/>
      <c r="D107" s="53"/>
      <c r="E107" s="53"/>
      <c r="F107" s="53"/>
      <c r="G107" s="53"/>
      <c r="H107" s="53"/>
      <c r="I107" s="53"/>
      <c r="J107" s="53"/>
    </row>
    <row r="108" spans="2:10" x14ac:dyDescent="0.2">
      <c r="B108" s="29"/>
      <c r="C108" s="53"/>
      <c r="D108" s="53"/>
      <c r="E108" s="53"/>
      <c r="F108" s="53"/>
      <c r="G108" s="53"/>
      <c r="H108" s="53"/>
      <c r="I108" s="53"/>
      <c r="J108" s="53"/>
    </row>
    <row r="109" spans="2:10" x14ac:dyDescent="0.2">
      <c r="B109" s="29"/>
      <c r="C109" s="53"/>
      <c r="D109" s="53"/>
      <c r="E109" s="53"/>
      <c r="F109" s="53"/>
      <c r="G109" s="53"/>
      <c r="H109" s="53"/>
      <c r="I109" s="53"/>
      <c r="J109" s="53"/>
    </row>
    <row r="110" spans="2:10" x14ac:dyDescent="0.2">
      <c r="B110" s="29"/>
      <c r="C110" s="53"/>
      <c r="D110" s="53"/>
      <c r="E110" s="53"/>
      <c r="F110" s="53"/>
      <c r="G110" s="53"/>
      <c r="H110" s="53"/>
      <c r="I110" s="53"/>
      <c r="J110" s="53"/>
    </row>
    <row r="111" spans="2:10" x14ac:dyDescent="0.2">
      <c r="B111" s="29"/>
      <c r="C111" s="53"/>
      <c r="D111" s="53"/>
      <c r="E111" s="53"/>
      <c r="F111" s="53"/>
      <c r="G111" s="53"/>
      <c r="H111" s="53"/>
      <c r="I111" s="53"/>
      <c r="J111" s="53"/>
    </row>
    <row r="112" spans="2:10" x14ac:dyDescent="0.2">
      <c r="B112" s="29"/>
      <c r="C112" s="53"/>
      <c r="D112" s="53"/>
      <c r="E112" s="53"/>
      <c r="F112" s="53"/>
      <c r="G112" s="53"/>
      <c r="H112" s="53"/>
      <c r="I112" s="53"/>
      <c r="J112" s="53"/>
    </row>
    <row r="113" spans="2:10" x14ac:dyDescent="0.2">
      <c r="B113" s="29"/>
      <c r="C113" s="53"/>
      <c r="D113" s="53"/>
      <c r="E113" s="53"/>
      <c r="F113" s="53"/>
      <c r="G113" s="53"/>
      <c r="H113" s="53"/>
      <c r="I113" s="53"/>
      <c r="J113" s="53"/>
    </row>
    <row r="114" spans="2:10" x14ac:dyDescent="0.2">
      <c r="B114" s="29"/>
      <c r="C114" s="53"/>
      <c r="D114" s="53"/>
      <c r="E114" s="53"/>
      <c r="F114" s="53"/>
      <c r="G114" s="53"/>
      <c r="H114" s="53"/>
      <c r="I114" s="53"/>
      <c r="J114" s="53"/>
    </row>
    <row r="115" spans="2:10" x14ac:dyDescent="0.2">
      <c r="B115" s="29"/>
      <c r="C115" s="53"/>
      <c r="D115" s="53"/>
      <c r="E115" s="53"/>
      <c r="F115" s="53"/>
      <c r="G115" s="53"/>
      <c r="H115" s="53"/>
      <c r="I115" s="53"/>
      <c r="J115" s="53"/>
    </row>
    <row r="116" spans="2:10" x14ac:dyDescent="0.2">
      <c r="B116" s="29"/>
      <c r="C116" s="53"/>
      <c r="D116" s="53"/>
      <c r="E116" s="53"/>
      <c r="F116" s="53"/>
      <c r="G116" s="53"/>
      <c r="H116" s="53"/>
      <c r="I116" s="53"/>
      <c r="J116" s="53"/>
    </row>
    <row r="117" spans="2:10" x14ac:dyDescent="0.2">
      <c r="B117" s="29"/>
      <c r="C117" s="53"/>
      <c r="D117" s="53"/>
      <c r="E117" s="53"/>
      <c r="F117" s="53"/>
      <c r="G117" s="53"/>
      <c r="H117" s="53"/>
      <c r="I117" s="53"/>
      <c r="J117" s="53"/>
    </row>
    <row r="118" spans="2:10" x14ac:dyDescent="0.2">
      <c r="B118" s="29"/>
      <c r="C118" s="53"/>
      <c r="D118" s="53"/>
      <c r="E118" s="53"/>
      <c r="F118" s="53"/>
      <c r="G118" s="53"/>
      <c r="H118" s="53"/>
      <c r="I118" s="53"/>
      <c r="J118" s="53"/>
    </row>
    <row r="119" spans="2:10" x14ac:dyDescent="0.2">
      <c r="B119" s="29"/>
      <c r="C119" s="53"/>
      <c r="D119" s="53"/>
      <c r="E119" s="53"/>
      <c r="F119" s="53"/>
      <c r="G119" s="53"/>
      <c r="H119" s="53"/>
      <c r="I119" s="53"/>
      <c r="J119" s="53"/>
    </row>
    <row r="120" spans="2:10" x14ac:dyDescent="0.2">
      <c r="B120" s="29"/>
      <c r="C120" s="53"/>
      <c r="D120" s="53"/>
      <c r="E120" s="53"/>
      <c r="F120" s="53"/>
      <c r="G120" s="53"/>
      <c r="H120" s="53"/>
      <c r="I120" s="53"/>
      <c r="J120" s="53"/>
    </row>
    <row r="121" spans="2:10" x14ac:dyDescent="0.2">
      <c r="B121" s="29"/>
      <c r="C121" s="53"/>
      <c r="D121" s="53"/>
      <c r="E121" s="53"/>
      <c r="F121" s="53"/>
      <c r="G121" s="53"/>
      <c r="H121" s="53"/>
      <c r="I121" s="53"/>
      <c r="J121" s="53"/>
    </row>
    <row r="122" spans="2:10" x14ac:dyDescent="0.2">
      <c r="B122" s="29"/>
      <c r="C122" s="53"/>
      <c r="D122" s="53"/>
      <c r="E122" s="53"/>
      <c r="F122" s="53"/>
      <c r="G122" s="53"/>
      <c r="H122" s="53"/>
      <c r="I122" s="53"/>
      <c r="J122" s="53"/>
    </row>
    <row r="123" spans="2:10" x14ac:dyDescent="0.2">
      <c r="B123" s="29"/>
      <c r="C123" s="53"/>
      <c r="D123" s="53"/>
      <c r="E123" s="53"/>
      <c r="F123" s="53"/>
      <c r="G123" s="53"/>
      <c r="H123" s="53"/>
      <c r="I123" s="53"/>
      <c r="J123" s="53"/>
    </row>
    <row r="124" spans="2:10" x14ac:dyDescent="0.2">
      <c r="B124" s="29"/>
      <c r="C124" s="53"/>
      <c r="D124" s="53"/>
      <c r="E124" s="53"/>
      <c r="F124" s="53"/>
      <c r="G124" s="53"/>
      <c r="H124" s="53"/>
      <c r="I124" s="53"/>
      <c r="J124" s="53"/>
    </row>
    <row r="125" spans="2:10" x14ac:dyDescent="0.2">
      <c r="B125" s="29"/>
      <c r="C125" s="53"/>
      <c r="D125" s="53"/>
      <c r="E125" s="53"/>
      <c r="F125" s="53"/>
      <c r="G125" s="53"/>
      <c r="H125" s="53"/>
      <c r="I125" s="53"/>
      <c r="J125" s="53"/>
    </row>
    <row r="126" spans="2:10" x14ac:dyDescent="0.2">
      <c r="B126" s="29"/>
      <c r="C126" s="53"/>
      <c r="D126" s="53"/>
      <c r="E126" s="53"/>
      <c r="F126" s="53"/>
      <c r="G126" s="53"/>
      <c r="H126" s="53"/>
      <c r="I126" s="53"/>
      <c r="J126" s="53"/>
    </row>
    <row r="127" spans="2:10" x14ac:dyDescent="0.2">
      <c r="B127" s="29"/>
      <c r="C127" s="53"/>
      <c r="D127" s="53"/>
      <c r="E127" s="53"/>
      <c r="F127" s="53"/>
      <c r="G127" s="53"/>
      <c r="H127" s="53"/>
      <c r="I127" s="53"/>
      <c r="J127" s="53"/>
    </row>
    <row r="128" spans="2:10" x14ac:dyDescent="0.2">
      <c r="B128" s="29"/>
      <c r="C128" s="53"/>
      <c r="D128" s="53"/>
      <c r="E128" s="53"/>
      <c r="F128" s="53"/>
      <c r="G128" s="53"/>
      <c r="H128" s="53"/>
      <c r="I128" s="53"/>
      <c r="J128" s="53"/>
    </row>
    <row r="129" spans="2:10" x14ac:dyDescent="0.2">
      <c r="B129" s="29"/>
      <c r="C129" s="53"/>
      <c r="D129" s="53"/>
      <c r="E129" s="53"/>
      <c r="F129" s="53"/>
      <c r="G129" s="53"/>
      <c r="H129" s="53"/>
      <c r="I129" s="53"/>
      <c r="J129" s="53"/>
    </row>
    <row r="130" spans="2:10" x14ac:dyDescent="0.2">
      <c r="B130" s="29"/>
      <c r="C130" s="53"/>
      <c r="D130" s="53"/>
      <c r="E130" s="53"/>
      <c r="F130" s="53"/>
      <c r="G130" s="53"/>
      <c r="H130" s="53"/>
      <c r="I130" s="53"/>
      <c r="J130" s="53"/>
    </row>
    <row r="131" spans="2:10" x14ac:dyDescent="0.2">
      <c r="B131" s="29"/>
      <c r="C131" s="53"/>
      <c r="D131" s="53"/>
      <c r="E131" s="53"/>
      <c r="F131" s="53"/>
      <c r="G131" s="53"/>
      <c r="H131" s="53"/>
      <c r="I131" s="53"/>
      <c r="J131" s="53"/>
    </row>
    <row r="132" spans="2:10" x14ac:dyDescent="0.2">
      <c r="B132" s="29"/>
      <c r="C132" s="53"/>
      <c r="D132" s="53"/>
      <c r="E132" s="53"/>
      <c r="F132" s="53"/>
      <c r="G132" s="53"/>
      <c r="H132" s="53"/>
      <c r="I132" s="53"/>
      <c r="J132" s="53"/>
    </row>
    <row r="133" spans="2:10" x14ac:dyDescent="0.2">
      <c r="B133" s="29"/>
      <c r="C133" s="53"/>
      <c r="D133" s="53"/>
      <c r="E133" s="53"/>
      <c r="F133" s="53"/>
      <c r="G133" s="53"/>
      <c r="H133" s="53"/>
      <c r="I133" s="53"/>
      <c r="J133" s="53"/>
    </row>
    <row r="134" spans="2:10" x14ac:dyDescent="0.2">
      <c r="B134" s="29"/>
      <c r="C134" s="53"/>
      <c r="D134" s="53"/>
      <c r="E134" s="53"/>
      <c r="F134" s="53"/>
      <c r="G134" s="53"/>
      <c r="H134" s="53"/>
      <c r="I134" s="53"/>
      <c r="J134" s="53"/>
    </row>
    <row r="135" spans="2:10" x14ac:dyDescent="0.2">
      <c r="B135" s="29"/>
      <c r="C135" s="53"/>
      <c r="D135" s="53"/>
      <c r="E135" s="53"/>
      <c r="F135" s="53"/>
      <c r="G135" s="53"/>
      <c r="H135" s="53"/>
      <c r="I135" s="53"/>
      <c r="J135" s="53"/>
    </row>
    <row r="136" spans="2:10" x14ac:dyDescent="0.2">
      <c r="B136" s="29"/>
      <c r="C136" s="53"/>
      <c r="D136" s="53"/>
      <c r="E136" s="53"/>
      <c r="F136" s="53"/>
      <c r="G136" s="53"/>
      <c r="H136" s="53"/>
      <c r="I136" s="53"/>
      <c r="J136" s="53"/>
    </row>
    <row r="137" spans="2:10" x14ac:dyDescent="0.2">
      <c r="B137" s="29"/>
      <c r="C137" s="53"/>
      <c r="D137" s="53"/>
      <c r="E137" s="53"/>
      <c r="F137" s="53"/>
      <c r="G137" s="53"/>
      <c r="H137" s="53"/>
      <c r="I137" s="53"/>
      <c r="J137" s="53"/>
    </row>
    <row r="138" spans="2:10" x14ac:dyDescent="0.2">
      <c r="B138" s="29"/>
      <c r="C138" s="53"/>
      <c r="D138" s="53"/>
      <c r="E138" s="53"/>
      <c r="F138" s="53"/>
      <c r="G138" s="53"/>
      <c r="H138" s="53"/>
      <c r="I138" s="53"/>
      <c r="J138" s="53"/>
    </row>
    <row r="139" spans="2:10" x14ac:dyDescent="0.2">
      <c r="B139" s="29"/>
      <c r="C139" s="53"/>
      <c r="D139" s="53"/>
      <c r="E139" s="53"/>
      <c r="F139" s="53"/>
      <c r="G139" s="53"/>
      <c r="H139" s="53"/>
      <c r="I139" s="53"/>
      <c r="J139" s="53"/>
    </row>
    <row r="140" spans="2:10" x14ac:dyDescent="0.2">
      <c r="B140" s="29"/>
      <c r="C140" s="53"/>
      <c r="D140" s="53"/>
      <c r="E140" s="53"/>
      <c r="F140" s="53"/>
      <c r="G140" s="53"/>
      <c r="H140" s="53"/>
      <c r="I140" s="53"/>
      <c r="J140" s="53"/>
    </row>
    <row r="141" spans="2:10" x14ac:dyDescent="0.2">
      <c r="B141" s="29"/>
      <c r="C141" s="53"/>
      <c r="D141" s="53"/>
      <c r="E141" s="53"/>
      <c r="F141" s="53"/>
      <c r="G141" s="53"/>
      <c r="H141" s="53"/>
      <c r="I141" s="53"/>
      <c r="J141" s="53"/>
    </row>
    <row r="142" spans="2:10" x14ac:dyDescent="0.2">
      <c r="B142" s="29"/>
      <c r="C142" s="53"/>
      <c r="D142" s="53"/>
      <c r="E142" s="53"/>
      <c r="F142" s="53"/>
      <c r="G142" s="53"/>
      <c r="H142" s="53"/>
      <c r="I142" s="53"/>
      <c r="J142" s="53"/>
    </row>
    <row r="143" spans="2:10" x14ac:dyDescent="0.2">
      <c r="B143" s="29"/>
      <c r="C143" s="53"/>
      <c r="D143" s="53"/>
      <c r="E143" s="53"/>
      <c r="F143" s="53"/>
      <c r="G143" s="53"/>
      <c r="H143" s="53"/>
      <c r="I143" s="53"/>
      <c r="J143" s="53"/>
    </row>
    <row r="144" spans="2:10" x14ac:dyDescent="0.2">
      <c r="B144" s="29"/>
      <c r="C144" s="53"/>
      <c r="D144" s="53"/>
      <c r="E144" s="53"/>
      <c r="F144" s="53"/>
      <c r="G144" s="53"/>
      <c r="H144" s="53"/>
      <c r="I144" s="53"/>
      <c r="J144" s="53"/>
    </row>
    <row r="145" spans="2:10" x14ac:dyDescent="0.2">
      <c r="B145" s="29"/>
      <c r="C145" s="53"/>
      <c r="D145" s="53"/>
      <c r="E145" s="53"/>
      <c r="F145" s="53"/>
      <c r="G145" s="53"/>
      <c r="H145" s="53"/>
      <c r="I145" s="53"/>
      <c r="J145" s="53"/>
    </row>
    <row r="146" spans="2:10" x14ac:dyDescent="0.2">
      <c r="B146" s="29"/>
      <c r="C146" s="53"/>
      <c r="D146" s="53"/>
      <c r="E146" s="53"/>
      <c r="F146" s="53"/>
      <c r="G146" s="53"/>
      <c r="H146" s="53"/>
      <c r="I146" s="53"/>
      <c r="J146" s="53"/>
    </row>
    <row r="147" spans="2:10" x14ac:dyDescent="0.2">
      <c r="B147" s="29"/>
      <c r="C147" s="53"/>
      <c r="D147" s="53"/>
      <c r="E147" s="53"/>
      <c r="F147" s="53"/>
      <c r="G147" s="53"/>
      <c r="H147" s="53"/>
      <c r="I147" s="53"/>
      <c r="J147" s="53"/>
    </row>
    <row r="148" spans="2:10" x14ac:dyDescent="0.2">
      <c r="B148" s="29"/>
      <c r="C148" s="53"/>
      <c r="D148" s="53"/>
      <c r="E148" s="53"/>
      <c r="F148" s="53"/>
      <c r="G148" s="53"/>
      <c r="H148" s="53"/>
      <c r="I148" s="53"/>
      <c r="J148" s="53"/>
    </row>
    <row r="149" spans="2:10" x14ac:dyDescent="0.2">
      <c r="B149" s="29"/>
      <c r="C149" s="53"/>
      <c r="D149" s="53"/>
      <c r="E149" s="53"/>
      <c r="F149" s="53"/>
      <c r="G149" s="53"/>
      <c r="H149" s="53"/>
      <c r="I149" s="53"/>
      <c r="J149" s="53"/>
    </row>
    <row r="150" spans="2:10" x14ac:dyDescent="0.2">
      <c r="B150" s="29"/>
      <c r="C150" s="53"/>
      <c r="D150" s="53"/>
      <c r="E150" s="53"/>
      <c r="F150" s="53"/>
      <c r="G150" s="53"/>
      <c r="H150" s="53"/>
      <c r="I150" s="53"/>
      <c r="J150" s="53"/>
    </row>
    <row r="151" spans="2:10" x14ac:dyDescent="0.2">
      <c r="B151" s="29"/>
      <c r="C151" s="53"/>
      <c r="D151" s="53"/>
      <c r="E151" s="53"/>
      <c r="F151" s="53"/>
      <c r="G151" s="53"/>
      <c r="H151" s="53"/>
      <c r="I151" s="53"/>
      <c r="J151" s="53"/>
    </row>
    <row r="152" spans="2:10" x14ac:dyDescent="0.2">
      <c r="B152" s="29"/>
      <c r="C152" s="53"/>
      <c r="D152" s="53"/>
      <c r="E152" s="53"/>
      <c r="F152" s="53"/>
      <c r="G152" s="53"/>
      <c r="H152" s="53"/>
      <c r="I152" s="53"/>
      <c r="J152" s="53"/>
    </row>
    <row r="153" spans="2:10" x14ac:dyDescent="0.2">
      <c r="B153" s="29"/>
      <c r="C153" s="53"/>
      <c r="D153" s="53"/>
      <c r="E153" s="53"/>
      <c r="F153" s="53"/>
      <c r="G153" s="53"/>
      <c r="H153" s="53"/>
      <c r="I153" s="53"/>
      <c r="J153" s="53"/>
    </row>
    <row r="154" spans="2:10" x14ac:dyDescent="0.2">
      <c r="B154" s="29"/>
      <c r="C154" s="53"/>
      <c r="D154" s="53"/>
      <c r="E154" s="53"/>
      <c r="F154" s="53"/>
      <c r="G154" s="53"/>
      <c r="H154" s="53"/>
      <c r="I154" s="53"/>
      <c r="J154" s="53"/>
    </row>
    <row r="155" spans="2:10" x14ac:dyDescent="0.2">
      <c r="B155" s="29"/>
      <c r="C155" s="53"/>
      <c r="D155" s="53"/>
      <c r="E155" s="53"/>
      <c r="F155" s="53"/>
      <c r="G155" s="53"/>
      <c r="H155" s="53"/>
      <c r="I155" s="53"/>
      <c r="J155" s="53"/>
    </row>
    <row r="156" spans="2:10" x14ac:dyDescent="0.2">
      <c r="B156" s="29"/>
      <c r="C156" s="53"/>
      <c r="D156" s="53"/>
      <c r="E156" s="53"/>
      <c r="F156" s="53"/>
      <c r="G156" s="53"/>
      <c r="H156" s="53"/>
      <c r="I156" s="53"/>
      <c r="J156" s="53"/>
    </row>
    <row r="157" spans="2:10" x14ac:dyDescent="0.2">
      <c r="B157" s="29"/>
      <c r="C157" s="53"/>
      <c r="D157" s="53"/>
      <c r="E157" s="53"/>
      <c r="F157" s="53"/>
      <c r="G157" s="53"/>
      <c r="H157" s="53"/>
      <c r="I157" s="53"/>
      <c r="J157" s="53"/>
    </row>
    <row r="158" spans="2:10" x14ac:dyDescent="0.2">
      <c r="B158" s="29"/>
      <c r="C158" s="53"/>
      <c r="D158" s="53"/>
      <c r="E158" s="53"/>
      <c r="F158" s="53"/>
      <c r="G158" s="53"/>
      <c r="H158" s="53"/>
      <c r="I158" s="53"/>
      <c r="J158" s="53"/>
    </row>
    <row r="159" spans="2:10" x14ac:dyDescent="0.2">
      <c r="B159" s="29"/>
      <c r="C159" s="53"/>
      <c r="D159" s="53"/>
      <c r="E159" s="53"/>
      <c r="F159" s="53"/>
      <c r="G159" s="53"/>
      <c r="H159" s="53"/>
      <c r="I159" s="53"/>
      <c r="J159" s="53"/>
    </row>
    <row r="160" spans="2:10" x14ac:dyDescent="0.2">
      <c r="B160" s="29"/>
      <c r="C160" s="53"/>
      <c r="D160" s="53"/>
      <c r="E160" s="53"/>
      <c r="F160" s="53"/>
      <c r="G160" s="53"/>
      <c r="H160" s="53"/>
      <c r="I160" s="53"/>
      <c r="J160" s="53"/>
    </row>
    <row r="161" spans="2:10" x14ac:dyDescent="0.2">
      <c r="B161" s="29"/>
      <c r="C161" s="53"/>
      <c r="D161" s="53"/>
      <c r="E161" s="53"/>
      <c r="F161" s="53"/>
      <c r="G161" s="53"/>
      <c r="H161" s="53"/>
      <c r="I161" s="53"/>
      <c r="J161" s="53"/>
    </row>
    <row r="162" spans="2:10" x14ac:dyDescent="0.2">
      <c r="B162" s="29"/>
      <c r="C162" s="53"/>
      <c r="D162" s="53"/>
      <c r="E162" s="53"/>
      <c r="F162" s="53"/>
      <c r="G162" s="53"/>
      <c r="H162" s="53"/>
      <c r="I162" s="53"/>
      <c r="J162" s="53"/>
    </row>
    <row r="163" spans="2:10" x14ac:dyDescent="0.2">
      <c r="B163" s="29"/>
      <c r="C163" s="53"/>
      <c r="D163" s="53"/>
      <c r="E163" s="53"/>
      <c r="F163" s="53"/>
      <c r="G163" s="53"/>
      <c r="H163" s="53"/>
      <c r="I163" s="53"/>
      <c r="J163" s="53"/>
    </row>
    <row r="164" spans="2:10" x14ac:dyDescent="0.2">
      <c r="B164" s="29"/>
      <c r="C164" s="53"/>
      <c r="D164" s="53"/>
      <c r="E164" s="53"/>
      <c r="F164" s="53"/>
      <c r="G164" s="53"/>
      <c r="H164" s="53"/>
      <c r="I164" s="53"/>
      <c r="J164" s="53"/>
    </row>
    <row r="165" spans="2:10" x14ac:dyDescent="0.2">
      <c r="B165" s="29"/>
      <c r="C165" s="53"/>
      <c r="D165" s="53"/>
      <c r="E165" s="53"/>
      <c r="F165" s="53"/>
      <c r="G165" s="53"/>
      <c r="H165" s="53"/>
      <c r="I165" s="53"/>
      <c r="J165" s="53"/>
    </row>
  </sheetData>
  <mergeCells count="23">
    <mergeCell ref="AB1:AC1"/>
    <mergeCell ref="A2:AC2"/>
    <mergeCell ref="A3:AC3"/>
    <mergeCell ref="A4:AC4"/>
    <mergeCell ref="A6:A8"/>
    <mergeCell ref="B6:B8"/>
    <mergeCell ref="C6:E7"/>
    <mergeCell ref="F6:K6"/>
    <mergeCell ref="L6:Q6"/>
    <mergeCell ref="R6:W6"/>
    <mergeCell ref="X6:AC6"/>
    <mergeCell ref="F7:G7"/>
    <mergeCell ref="H7:I7"/>
    <mergeCell ref="J7:K7"/>
    <mergeCell ref="L7:M7"/>
    <mergeCell ref="N7:O7"/>
    <mergeCell ref="Z7:AA7"/>
    <mergeCell ref="AB7:AC7"/>
    <mergeCell ref="P7:Q7"/>
    <mergeCell ref="R7:S7"/>
    <mergeCell ref="T7:U7"/>
    <mergeCell ref="V7:W7"/>
    <mergeCell ref="X7:Y7"/>
  </mergeCells>
  <pageMargins left="0" right="0" top="0" bottom="0" header="0.51180555555555496" footer="0.51180555555555496"/>
  <pageSetup paperSize="9" scale="3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місцевий бюджет</vt:lpstr>
      <vt:lpstr> НСЗУ</vt:lpstr>
    </vt:vector>
  </TitlesOfParts>
  <Company>office 2007 rus ent: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17</cp:revision>
  <cp:lastPrinted>2020-10-08T11:01:09Z</cp:lastPrinted>
  <dcterms:created xsi:type="dcterms:W3CDTF">2020-01-09T13:37:50Z</dcterms:created>
  <dcterms:modified xsi:type="dcterms:W3CDTF">2020-10-08T11:04:34Z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office 2007 rus ent: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